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2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3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4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5.xml" ContentType="application/vnd.openxmlformats-officedocument.themeOverrid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6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7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8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MATSUBARA\6.会社HP掲載資料\26.03エクセル表計算による複鉄筋矩形断面の許容曲げモーメント(その2)---複鉄筋照査用マクロ差替含\谷川さんへ送付-差替260330\"/>
    </mc:Choice>
  </mc:AlternateContent>
  <xr:revisionPtr revIDLastSave="0" documentId="13_ncr:1_{4FF31BC8-37F5-4118-9214-B1A5F8216289}" xr6:coauthVersionLast="47" xr6:coauthVersionMax="47" xr10:uidLastSave="{00000000-0000-0000-0000-000000000000}"/>
  <bookViews>
    <workbookView xWindow="1980" yWindow="630" windowWidth="20175" windowHeight="11355" xr2:uid="{D4D40D81-58EC-4DEF-8683-6FD76F77B01C}"/>
  </bookViews>
  <sheets>
    <sheet name="入力データ" sheetId="1" r:id="rId1"/>
    <sheet name="kおよびMaの計算" sheetId="2" r:id="rId2"/>
    <sheet name="比較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" i="3" l="1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4" i="3"/>
  <c r="C157" i="2"/>
  <c r="D157" i="2"/>
  <c r="E157" i="2"/>
  <c r="F157" i="2"/>
  <c r="G157" i="2"/>
  <c r="H157" i="2"/>
  <c r="I157" i="2"/>
  <c r="K157" i="2" s="1"/>
  <c r="J157" i="2"/>
  <c r="L157" i="2"/>
  <c r="M157" i="2"/>
  <c r="P157" i="2"/>
  <c r="C158" i="2"/>
  <c r="D158" i="2"/>
  <c r="E158" i="2"/>
  <c r="F158" i="2"/>
  <c r="G158" i="2"/>
  <c r="H158" i="2"/>
  <c r="I158" i="2"/>
  <c r="J158" i="2"/>
  <c r="P158" i="2"/>
  <c r="C159" i="2"/>
  <c r="D159" i="2"/>
  <c r="E159" i="2"/>
  <c r="F159" i="2"/>
  <c r="G159" i="2"/>
  <c r="H159" i="2"/>
  <c r="I159" i="2"/>
  <c r="J159" i="2"/>
  <c r="P159" i="2"/>
  <c r="C160" i="2"/>
  <c r="D160" i="2"/>
  <c r="E160" i="2"/>
  <c r="F160" i="2"/>
  <c r="G160" i="2"/>
  <c r="H160" i="2"/>
  <c r="I160" i="2"/>
  <c r="J160" i="2"/>
  <c r="P160" i="2"/>
  <c r="C161" i="2"/>
  <c r="D161" i="2"/>
  <c r="E161" i="2"/>
  <c r="F161" i="2"/>
  <c r="G161" i="2"/>
  <c r="H161" i="2"/>
  <c r="I161" i="2"/>
  <c r="J161" i="2"/>
  <c r="P161" i="2"/>
  <c r="C162" i="2"/>
  <c r="D162" i="2"/>
  <c r="E162" i="2"/>
  <c r="F162" i="2"/>
  <c r="G162" i="2"/>
  <c r="H162" i="2"/>
  <c r="I162" i="2"/>
  <c r="K162" i="2" s="1"/>
  <c r="J162" i="2"/>
  <c r="P162" i="2"/>
  <c r="C163" i="2"/>
  <c r="D163" i="2"/>
  <c r="E163" i="2"/>
  <c r="F163" i="2"/>
  <c r="G163" i="2"/>
  <c r="H163" i="2"/>
  <c r="I163" i="2"/>
  <c r="J163" i="2"/>
  <c r="P163" i="2"/>
  <c r="C164" i="2"/>
  <c r="D164" i="2"/>
  <c r="E164" i="2"/>
  <c r="F164" i="2"/>
  <c r="G164" i="2"/>
  <c r="K164" i="2" s="1"/>
  <c r="H164" i="2"/>
  <c r="I164" i="2"/>
  <c r="J164" i="2"/>
  <c r="P164" i="2"/>
  <c r="C165" i="2"/>
  <c r="D165" i="2"/>
  <c r="E165" i="2"/>
  <c r="F165" i="2"/>
  <c r="G165" i="2"/>
  <c r="H165" i="2"/>
  <c r="I165" i="2"/>
  <c r="J165" i="2"/>
  <c r="P165" i="2"/>
  <c r="C166" i="2"/>
  <c r="D166" i="2"/>
  <c r="E166" i="2"/>
  <c r="F166" i="2"/>
  <c r="G166" i="2"/>
  <c r="H166" i="2"/>
  <c r="I166" i="2"/>
  <c r="J166" i="2"/>
  <c r="P166" i="2"/>
  <c r="C167" i="2"/>
  <c r="D167" i="2"/>
  <c r="E167" i="2"/>
  <c r="F167" i="2"/>
  <c r="G167" i="2"/>
  <c r="H167" i="2"/>
  <c r="I167" i="2"/>
  <c r="J167" i="2"/>
  <c r="P167" i="2"/>
  <c r="C168" i="2"/>
  <c r="D168" i="2"/>
  <c r="E168" i="2"/>
  <c r="F168" i="2"/>
  <c r="G168" i="2"/>
  <c r="H168" i="2"/>
  <c r="I168" i="2"/>
  <c r="J168" i="2"/>
  <c r="P168" i="2"/>
  <c r="C169" i="2"/>
  <c r="D169" i="2"/>
  <c r="E169" i="2"/>
  <c r="F169" i="2"/>
  <c r="G169" i="2"/>
  <c r="H169" i="2"/>
  <c r="I169" i="2"/>
  <c r="J169" i="2"/>
  <c r="P169" i="2"/>
  <c r="C170" i="2"/>
  <c r="D170" i="2"/>
  <c r="E170" i="2"/>
  <c r="F170" i="2"/>
  <c r="G170" i="2"/>
  <c r="H170" i="2"/>
  <c r="I170" i="2"/>
  <c r="K170" i="2" s="1"/>
  <c r="J170" i="2"/>
  <c r="P170" i="2"/>
  <c r="C171" i="2"/>
  <c r="D171" i="2"/>
  <c r="E171" i="2"/>
  <c r="F171" i="2"/>
  <c r="G171" i="2"/>
  <c r="H171" i="2"/>
  <c r="I171" i="2"/>
  <c r="J171" i="2"/>
  <c r="K171" i="2"/>
  <c r="P171" i="2"/>
  <c r="C172" i="2"/>
  <c r="D172" i="2"/>
  <c r="E172" i="2"/>
  <c r="F172" i="2"/>
  <c r="G172" i="2"/>
  <c r="H172" i="2"/>
  <c r="I172" i="2"/>
  <c r="J172" i="2"/>
  <c r="P172" i="2"/>
  <c r="C173" i="2"/>
  <c r="D173" i="2"/>
  <c r="E173" i="2"/>
  <c r="F173" i="2"/>
  <c r="G173" i="2"/>
  <c r="H173" i="2"/>
  <c r="I173" i="2"/>
  <c r="J173" i="2"/>
  <c r="P173" i="2"/>
  <c r="C174" i="2"/>
  <c r="D174" i="2"/>
  <c r="E174" i="2"/>
  <c r="F174" i="2"/>
  <c r="G174" i="2"/>
  <c r="H174" i="2"/>
  <c r="I174" i="2"/>
  <c r="J174" i="2"/>
  <c r="P174" i="2"/>
  <c r="C175" i="2"/>
  <c r="D175" i="2"/>
  <c r="E175" i="2"/>
  <c r="F175" i="2"/>
  <c r="G175" i="2"/>
  <c r="H175" i="2"/>
  <c r="I175" i="2"/>
  <c r="J175" i="2"/>
  <c r="P175" i="2"/>
  <c r="C176" i="2"/>
  <c r="D176" i="2"/>
  <c r="E176" i="2"/>
  <c r="F176" i="2"/>
  <c r="G176" i="2"/>
  <c r="H176" i="2"/>
  <c r="I176" i="2"/>
  <c r="J176" i="2"/>
  <c r="P176" i="2"/>
  <c r="C177" i="2"/>
  <c r="D177" i="2"/>
  <c r="E177" i="2"/>
  <c r="F177" i="2"/>
  <c r="G177" i="2"/>
  <c r="H177" i="2"/>
  <c r="I177" i="2"/>
  <c r="J177" i="2"/>
  <c r="P177" i="2"/>
  <c r="C178" i="2"/>
  <c r="D178" i="2"/>
  <c r="E178" i="2"/>
  <c r="F178" i="2"/>
  <c r="G178" i="2"/>
  <c r="H178" i="2"/>
  <c r="I178" i="2"/>
  <c r="J178" i="2"/>
  <c r="P178" i="2"/>
  <c r="C179" i="2"/>
  <c r="D179" i="2"/>
  <c r="E179" i="2"/>
  <c r="F179" i="2"/>
  <c r="G179" i="2"/>
  <c r="H179" i="2"/>
  <c r="I179" i="2"/>
  <c r="J179" i="2"/>
  <c r="P179" i="2"/>
  <c r="Q179" i="2" s="1"/>
  <c r="C180" i="2"/>
  <c r="D180" i="2"/>
  <c r="E180" i="2"/>
  <c r="F180" i="2"/>
  <c r="G180" i="2"/>
  <c r="H180" i="2"/>
  <c r="I180" i="2"/>
  <c r="K180" i="2" s="1"/>
  <c r="J180" i="2"/>
  <c r="P180" i="2"/>
  <c r="C181" i="2"/>
  <c r="D181" i="2"/>
  <c r="E181" i="2"/>
  <c r="F181" i="2"/>
  <c r="G181" i="2"/>
  <c r="H181" i="2"/>
  <c r="I181" i="2"/>
  <c r="J181" i="2"/>
  <c r="P181" i="2"/>
  <c r="C182" i="2"/>
  <c r="D182" i="2"/>
  <c r="E182" i="2"/>
  <c r="F182" i="2"/>
  <c r="G182" i="2"/>
  <c r="H182" i="2"/>
  <c r="I182" i="2"/>
  <c r="K182" i="2" s="1"/>
  <c r="J182" i="2"/>
  <c r="P182" i="2"/>
  <c r="C183" i="2"/>
  <c r="D183" i="2"/>
  <c r="E183" i="2"/>
  <c r="F183" i="2"/>
  <c r="G183" i="2"/>
  <c r="H183" i="2"/>
  <c r="I183" i="2"/>
  <c r="J183" i="2"/>
  <c r="P183" i="2"/>
  <c r="C184" i="2"/>
  <c r="D184" i="2"/>
  <c r="E184" i="2"/>
  <c r="F184" i="2"/>
  <c r="G184" i="2"/>
  <c r="H184" i="2"/>
  <c r="I184" i="2"/>
  <c r="J184" i="2"/>
  <c r="P184" i="2"/>
  <c r="C185" i="2"/>
  <c r="D185" i="2"/>
  <c r="E185" i="2"/>
  <c r="F185" i="2"/>
  <c r="Q185" i="2" s="1"/>
  <c r="R185" i="2" s="1"/>
  <c r="G185" i="2"/>
  <c r="H185" i="2"/>
  <c r="I185" i="2"/>
  <c r="J185" i="2"/>
  <c r="P185" i="2"/>
  <c r="C186" i="2"/>
  <c r="D186" i="2"/>
  <c r="E186" i="2"/>
  <c r="F186" i="2"/>
  <c r="G186" i="2"/>
  <c r="H186" i="2"/>
  <c r="I186" i="2"/>
  <c r="J186" i="2"/>
  <c r="P186" i="2"/>
  <c r="C187" i="2"/>
  <c r="D187" i="2"/>
  <c r="E187" i="2"/>
  <c r="F187" i="2"/>
  <c r="G187" i="2"/>
  <c r="H187" i="2"/>
  <c r="I187" i="2"/>
  <c r="J187" i="2"/>
  <c r="P187" i="2"/>
  <c r="C188" i="2"/>
  <c r="D188" i="2"/>
  <c r="E188" i="2"/>
  <c r="F188" i="2"/>
  <c r="G188" i="2"/>
  <c r="H188" i="2"/>
  <c r="I188" i="2"/>
  <c r="J188" i="2"/>
  <c r="P188" i="2"/>
  <c r="C189" i="2"/>
  <c r="D189" i="2"/>
  <c r="E189" i="2"/>
  <c r="F189" i="2"/>
  <c r="G189" i="2"/>
  <c r="H189" i="2"/>
  <c r="I189" i="2"/>
  <c r="K189" i="2" s="1"/>
  <c r="J189" i="2"/>
  <c r="P189" i="2"/>
  <c r="C190" i="2"/>
  <c r="D190" i="2"/>
  <c r="E190" i="2"/>
  <c r="F190" i="2"/>
  <c r="G190" i="2"/>
  <c r="H190" i="2"/>
  <c r="I190" i="2"/>
  <c r="J190" i="2"/>
  <c r="P190" i="2"/>
  <c r="C191" i="2"/>
  <c r="D191" i="2"/>
  <c r="E191" i="2"/>
  <c r="F191" i="2"/>
  <c r="G191" i="2"/>
  <c r="H191" i="2"/>
  <c r="I191" i="2"/>
  <c r="J191" i="2"/>
  <c r="P191" i="2"/>
  <c r="C192" i="2"/>
  <c r="D192" i="2"/>
  <c r="E192" i="2"/>
  <c r="F192" i="2"/>
  <c r="G192" i="2"/>
  <c r="H192" i="2"/>
  <c r="I192" i="2"/>
  <c r="J192" i="2"/>
  <c r="P192" i="2"/>
  <c r="C193" i="2"/>
  <c r="D193" i="2"/>
  <c r="E193" i="2"/>
  <c r="F193" i="2"/>
  <c r="G193" i="2"/>
  <c r="H193" i="2"/>
  <c r="I193" i="2"/>
  <c r="J193" i="2"/>
  <c r="P193" i="2"/>
  <c r="C194" i="2"/>
  <c r="D194" i="2"/>
  <c r="E194" i="2"/>
  <c r="F194" i="2"/>
  <c r="G194" i="2"/>
  <c r="H194" i="2"/>
  <c r="I194" i="2"/>
  <c r="K194" i="2" s="1"/>
  <c r="J194" i="2"/>
  <c r="P194" i="2"/>
  <c r="C195" i="2"/>
  <c r="D195" i="2"/>
  <c r="E195" i="2"/>
  <c r="F195" i="2"/>
  <c r="G195" i="2"/>
  <c r="H195" i="2"/>
  <c r="I195" i="2"/>
  <c r="J195" i="2"/>
  <c r="P195" i="2"/>
  <c r="C196" i="2"/>
  <c r="D196" i="2"/>
  <c r="E196" i="2"/>
  <c r="F196" i="2"/>
  <c r="G196" i="2"/>
  <c r="H196" i="2"/>
  <c r="I196" i="2"/>
  <c r="J196" i="2"/>
  <c r="P196" i="2"/>
  <c r="C197" i="2"/>
  <c r="D197" i="2"/>
  <c r="E197" i="2"/>
  <c r="F197" i="2"/>
  <c r="G197" i="2"/>
  <c r="H197" i="2"/>
  <c r="I197" i="2"/>
  <c r="J197" i="2"/>
  <c r="P197" i="2"/>
  <c r="C198" i="2"/>
  <c r="D198" i="2"/>
  <c r="E198" i="2"/>
  <c r="F198" i="2"/>
  <c r="G198" i="2"/>
  <c r="H198" i="2"/>
  <c r="I198" i="2"/>
  <c r="J198" i="2"/>
  <c r="P198" i="2"/>
  <c r="C199" i="2"/>
  <c r="D199" i="2"/>
  <c r="E199" i="2"/>
  <c r="F199" i="2"/>
  <c r="G199" i="2"/>
  <c r="H199" i="2"/>
  <c r="I199" i="2"/>
  <c r="J199" i="2"/>
  <c r="P199" i="2"/>
  <c r="C200" i="2"/>
  <c r="D200" i="2"/>
  <c r="E200" i="2"/>
  <c r="F200" i="2"/>
  <c r="G200" i="2"/>
  <c r="H200" i="2"/>
  <c r="I200" i="2"/>
  <c r="J200" i="2"/>
  <c r="P200" i="2"/>
  <c r="C201" i="2"/>
  <c r="D201" i="2"/>
  <c r="E201" i="2"/>
  <c r="F201" i="2"/>
  <c r="G201" i="2"/>
  <c r="H201" i="2"/>
  <c r="I201" i="2"/>
  <c r="J201" i="2"/>
  <c r="P201" i="2"/>
  <c r="C202" i="2"/>
  <c r="D202" i="2"/>
  <c r="E202" i="2"/>
  <c r="F202" i="2"/>
  <c r="G202" i="2"/>
  <c r="H202" i="2"/>
  <c r="I202" i="2"/>
  <c r="J202" i="2"/>
  <c r="P202" i="2"/>
  <c r="C203" i="2"/>
  <c r="D203" i="2"/>
  <c r="E203" i="2"/>
  <c r="F203" i="2"/>
  <c r="G203" i="2"/>
  <c r="H203" i="2"/>
  <c r="I203" i="2"/>
  <c r="J203" i="2"/>
  <c r="P203" i="2"/>
  <c r="C204" i="2"/>
  <c r="D204" i="2"/>
  <c r="E204" i="2"/>
  <c r="F204" i="2"/>
  <c r="G204" i="2"/>
  <c r="H204" i="2"/>
  <c r="I204" i="2"/>
  <c r="J204" i="2"/>
  <c r="P204" i="2"/>
  <c r="C205" i="2"/>
  <c r="D205" i="2"/>
  <c r="E205" i="2"/>
  <c r="F205" i="2"/>
  <c r="G205" i="2"/>
  <c r="H205" i="2"/>
  <c r="I205" i="2"/>
  <c r="J205" i="2"/>
  <c r="P205" i="2"/>
  <c r="C206" i="2"/>
  <c r="D206" i="2"/>
  <c r="E206" i="2"/>
  <c r="F206" i="2"/>
  <c r="G206" i="2"/>
  <c r="H206" i="2"/>
  <c r="I206" i="2"/>
  <c r="J206" i="2"/>
  <c r="P206" i="2"/>
  <c r="C207" i="2"/>
  <c r="D207" i="2"/>
  <c r="E207" i="2"/>
  <c r="F207" i="2"/>
  <c r="G207" i="2"/>
  <c r="H207" i="2"/>
  <c r="I207" i="2"/>
  <c r="J207" i="2"/>
  <c r="P207" i="2"/>
  <c r="C208" i="2"/>
  <c r="D208" i="2"/>
  <c r="E208" i="2"/>
  <c r="F208" i="2"/>
  <c r="G208" i="2"/>
  <c r="H208" i="2"/>
  <c r="I208" i="2"/>
  <c r="J208" i="2"/>
  <c r="P208" i="2"/>
  <c r="C209" i="2"/>
  <c r="D209" i="2"/>
  <c r="E209" i="2"/>
  <c r="F209" i="2"/>
  <c r="Q209" i="2" s="1"/>
  <c r="G209" i="2"/>
  <c r="H209" i="2"/>
  <c r="I209" i="2"/>
  <c r="J209" i="2"/>
  <c r="P209" i="2"/>
  <c r="C210" i="2"/>
  <c r="D210" i="2"/>
  <c r="E210" i="2"/>
  <c r="F210" i="2"/>
  <c r="G210" i="2"/>
  <c r="H210" i="2"/>
  <c r="I210" i="2"/>
  <c r="K210" i="2" s="1"/>
  <c r="J210" i="2"/>
  <c r="P210" i="2"/>
  <c r="C211" i="2"/>
  <c r="D211" i="2"/>
  <c r="E211" i="2"/>
  <c r="F211" i="2"/>
  <c r="G211" i="2"/>
  <c r="H211" i="2"/>
  <c r="I211" i="2"/>
  <c r="J211" i="2"/>
  <c r="P211" i="2"/>
  <c r="C212" i="2"/>
  <c r="D212" i="2"/>
  <c r="E212" i="2"/>
  <c r="F212" i="2"/>
  <c r="G212" i="2"/>
  <c r="H212" i="2"/>
  <c r="I212" i="2"/>
  <c r="J212" i="2"/>
  <c r="P212" i="2"/>
  <c r="C213" i="2"/>
  <c r="D213" i="2"/>
  <c r="E213" i="2"/>
  <c r="F213" i="2"/>
  <c r="Q213" i="2" s="1"/>
  <c r="R213" i="2" s="1"/>
  <c r="G213" i="2"/>
  <c r="H213" i="2"/>
  <c r="I213" i="2"/>
  <c r="J213" i="2"/>
  <c r="P213" i="2"/>
  <c r="C214" i="2"/>
  <c r="D214" i="2"/>
  <c r="E214" i="2"/>
  <c r="F214" i="2"/>
  <c r="G214" i="2"/>
  <c r="H214" i="2"/>
  <c r="I214" i="2"/>
  <c r="J214" i="2"/>
  <c r="P214" i="2"/>
  <c r="C215" i="2"/>
  <c r="D215" i="2"/>
  <c r="E215" i="2"/>
  <c r="F215" i="2"/>
  <c r="G215" i="2"/>
  <c r="H215" i="2"/>
  <c r="I215" i="2"/>
  <c r="J215" i="2"/>
  <c r="P215" i="2"/>
  <c r="C216" i="2"/>
  <c r="D216" i="2"/>
  <c r="E216" i="2"/>
  <c r="F216" i="2"/>
  <c r="Q216" i="2" s="1"/>
  <c r="G216" i="2"/>
  <c r="H216" i="2"/>
  <c r="I216" i="2"/>
  <c r="J216" i="2"/>
  <c r="P216" i="2"/>
  <c r="C217" i="2"/>
  <c r="D217" i="2"/>
  <c r="E217" i="2"/>
  <c r="F217" i="2"/>
  <c r="G217" i="2"/>
  <c r="H217" i="2"/>
  <c r="I217" i="2"/>
  <c r="J217" i="2"/>
  <c r="P217" i="2"/>
  <c r="C218" i="2"/>
  <c r="D218" i="2"/>
  <c r="E218" i="2"/>
  <c r="F218" i="2"/>
  <c r="G218" i="2"/>
  <c r="H218" i="2"/>
  <c r="I218" i="2"/>
  <c r="J218" i="2"/>
  <c r="P218" i="2"/>
  <c r="C219" i="2"/>
  <c r="D219" i="2"/>
  <c r="E219" i="2"/>
  <c r="F219" i="2"/>
  <c r="G219" i="2"/>
  <c r="H219" i="2"/>
  <c r="I219" i="2"/>
  <c r="J219" i="2"/>
  <c r="P219" i="2"/>
  <c r="C220" i="2"/>
  <c r="D220" i="2"/>
  <c r="E220" i="2"/>
  <c r="F220" i="2"/>
  <c r="G220" i="2"/>
  <c r="H220" i="2"/>
  <c r="I220" i="2"/>
  <c r="J220" i="2"/>
  <c r="P220" i="2"/>
  <c r="C221" i="2"/>
  <c r="D221" i="2"/>
  <c r="E221" i="2"/>
  <c r="F221" i="2"/>
  <c r="G221" i="2"/>
  <c r="H221" i="2"/>
  <c r="I221" i="2"/>
  <c r="J221" i="2"/>
  <c r="P221" i="2"/>
  <c r="C222" i="2"/>
  <c r="D222" i="2"/>
  <c r="E222" i="2"/>
  <c r="F222" i="2"/>
  <c r="G222" i="2"/>
  <c r="H222" i="2"/>
  <c r="I222" i="2"/>
  <c r="J222" i="2"/>
  <c r="P222" i="2"/>
  <c r="C223" i="2"/>
  <c r="D223" i="2"/>
  <c r="E223" i="2"/>
  <c r="F223" i="2"/>
  <c r="G223" i="2"/>
  <c r="H223" i="2"/>
  <c r="I223" i="2"/>
  <c r="K223" i="2" s="1"/>
  <c r="J223" i="2"/>
  <c r="P223" i="2"/>
  <c r="C224" i="2"/>
  <c r="D224" i="2"/>
  <c r="E224" i="2"/>
  <c r="F224" i="2"/>
  <c r="G224" i="2"/>
  <c r="H224" i="2"/>
  <c r="I224" i="2"/>
  <c r="J224" i="2"/>
  <c r="P224" i="2"/>
  <c r="C225" i="2"/>
  <c r="D225" i="2"/>
  <c r="E225" i="2"/>
  <c r="F225" i="2"/>
  <c r="G225" i="2"/>
  <c r="H225" i="2"/>
  <c r="I225" i="2"/>
  <c r="K225" i="2" s="1"/>
  <c r="J225" i="2"/>
  <c r="P225" i="2"/>
  <c r="C226" i="2"/>
  <c r="D226" i="2"/>
  <c r="E226" i="2"/>
  <c r="F226" i="2"/>
  <c r="G226" i="2"/>
  <c r="H226" i="2"/>
  <c r="I226" i="2"/>
  <c r="J226" i="2"/>
  <c r="P226" i="2"/>
  <c r="C227" i="2"/>
  <c r="D227" i="2"/>
  <c r="E227" i="2"/>
  <c r="F227" i="2"/>
  <c r="G227" i="2"/>
  <c r="H227" i="2"/>
  <c r="I227" i="2"/>
  <c r="J227" i="2"/>
  <c r="P227" i="2"/>
  <c r="C228" i="2"/>
  <c r="D228" i="2"/>
  <c r="E228" i="2"/>
  <c r="F228" i="2"/>
  <c r="G228" i="2"/>
  <c r="H228" i="2"/>
  <c r="I228" i="2"/>
  <c r="J228" i="2"/>
  <c r="P228" i="2"/>
  <c r="C229" i="2"/>
  <c r="D229" i="2"/>
  <c r="E229" i="2"/>
  <c r="F229" i="2"/>
  <c r="G229" i="2"/>
  <c r="L229" i="2" s="1"/>
  <c r="H229" i="2"/>
  <c r="I229" i="2"/>
  <c r="J229" i="2"/>
  <c r="P229" i="2"/>
  <c r="C230" i="2"/>
  <c r="D230" i="2"/>
  <c r="E230" i="2"/>
  <c r="F230" i="2"/>
  <c r="G230" i="2"/>
  <c r="H230" i="2"/>
  <c r="I230" i="2"/>
  <c r="J230" i="2"/>
  <c r="P230" i="2"/>
  <c r="C231" i="2"/>
  <c r="D231" i="2"/>
  <c r="E231" i="2"/>
  <c r="F231" i="2"/>
  <c r="G231" i="2"/>
  <c r="H231" i="2"/>
  <c r="I231" i="2"/>
  <c r="J231" i="2"/>
  <c r="P231" i="2"/>
  <c r="R157" i="1"/>
  <c r="W157" i="1" s="1"/>
  <c r="K158" i="1"/>
  <c r="K159" i="1" s="1"/>
  <c r="C82" i="2"/>
  <c r="L82" i="2" s="1"/>
  <c r="D82" i="2"/>
  <c r="E82" i="2"/>
  <c r="F82" i="2"/>
  <c r="G82" i="2"/>
  <c r="H82" i="2"/>
  <c r="I82" i="2"/>
  <c r="J82" i="2"/>
  <c r="M82" i="2"/>
  <c r="P82" i="2"/>
  <c r="C83" i="2"/>
  <c r="D83" i="2"/>
  <c r="E83" i="2"/>
  <c r="F83" i="2"/>
  <c r="G83" i="2"/>
  <c r="H83" i="2"/>
  <c r="I83" i="2"/>
  <c r="J83" i="2"/>
  <c r="P83" i="2"/>
  <c r="C84" i="2"/>
  <c r="D84" i="2"/>
  <c r="E84" i="2"/>
  <c r="F84" i="2"/>
  <c r="G84" i="2"/>
  <c r="H84" i="2"/>
  <c r="I84" i="2"/>
  <c r="J84" i="2"/>
  <c r="P84" i="2"/>
  <c r="C85" i="2"/>
  <c r="D85" i="2"/>
  <c r="E85" i="2"/>
  <c r="F85" i="2"/>
  <c r="G85" i="2"/>
  <c r="H85" i="2"/>
  <c r="I85" i="2"/>
  <c r="J85" i="2"/>
  <c r="P85" i="2"/>
  <c r="C86" i="2"/>
  <c r="D86" i="2"/>
  <c r="E86" i="2"/>
  <c r="F86" i="2"/>
  <c r="G86" i="2"/>
  <c r="H86" i="2"/>
  <c r="I86" i="2"/>
  <c r="J86" i="2"/>
  <c r="P86" i="2"/>
  <c r="C87" i="2"/>
  <c r="D87" i="2"/>
  <c r="E87" i="2"/>
  <c r="F87" i="2"/>
  <c r="G87" i="2"/>
  <c r="H87" i="2"/>
  <c r="I87" i="2"/>
  <c r="J87" i="2"/>
  <c r="P87" i="2"/>
  <c r="C88" i="2"/>
  <c r="D88" i="2"/>
  <c r="E88" i="2"/>
  <c r="F88" i="2"/>
  <c r="G88" i="2"/>
  <c r="H88" i="2"/>
  <c r="I88" i="2"/>
  <c r="J88" i="2"/>
  <c r="P88" i="2"/>
  <c r="C89" i="2"/>
  <c r="D89" i="2"/>
  <c r="E89" i="2"/>
  <c r="F89" i="2"/>
  <c r="G89" i="2"/>
  <c r="H89" i="2"/>
  <c r="I89" i="2"/>
  <c r="J89" i="2"/>
  <c r="P89" i="2"/>
  <c r="C90" i="2"/>
  <c r="D90" i="2"/>
  <c r="E90" i="2"/>
  <c r="F90" i="2"/>
  <c r="G90" i="2"/>
  <c r="H90" i="2"/>
  <c r="I90" i="2"/>
  <c r="K90" i="2" s="1"/>
  <c r="J90" i="2"/>
  <c r="P90" i="2"/>
  <c r="C91" i="2"/>
  <c r="D91" i="2"/>
  <c r="E91" i="2"/>
  <c r="F91" i="2"/>
  <c r="G91" i="2"/>
  <c r="H91" i="2"/>
  <c r="I91" i="2"/>
  <c r="J91" i="2"/>
  <c r="P91" i="2"/>
  <c r="C92" i="2"/>
  <c r="D92" i="2"/>
  <c r="E92" i="2"/>
  <c r="F92" i="2"/>
  <c r="G92" i="2"/>
  <c r="H92" i="2"/>
  <c r="I92" i="2"/>
  <c r="J92" i="2"/>
  <c r="P92" i="2"/>
  <c r="C93" i="2"/>
  <c r="D93" i="2"/>
  <c r="E93" i="2"/>
  <c r="F93" i="2"/>
  <c r="G93" i="2"/>
  <c r="H93" i="2"/>
  <c r="I93" i="2"/>
  <c r="J93" i="2"/>
  <c r="P93" i="2"/>
  <c r="C94" i="2"/>
  <c r="D94" i="2"/>
  <c r="E94" i="2"/>
  <c r="F94" i="2"/>
  <c r="G94" i="2"/>
  <c r="H94" i="2"/>
  <c r="I94" i="2"/>
  <c r="J94" i="2"/>
  <c r="P94" i="2"/>
  <c r="C95" i="2"/>
  <c r="D95" i="2"/>
  <c r="E95" i="2"/>
  <c r="F95" i="2"/>
  <c r="G95" i="2"/>
  <c r="H95" i="2"/>
  <c r="I95" i="2"/>
  <c r="J95" i="2"/>
  <c r="P95" i="2"/>
  <c r="C96" i="2"/>
  <c r="D96" i="2"/>
  <c r="E96" i="2"/>
  <c r="F96" i="2"/>
  <c r="G96" i="2"/>
  <c r="H96" i="2"/>
  <c r="I96" i="2"/>
  <c r="J96" i="2"/>
  <c r="P96" i="2"/>
  <c r="C97" i="2"/>
  <c r="D97" i="2"/>
  <c r="E97" i="2"/>
  <c r="F97" i="2"/>
  <c r="G97" i="2"/>
  <c r="K97" i="2" s="1"/>
  <c r="H97" i="2"/>
  <c r="I97" i="2"/>
  <c r="J97" i="2"/>
  <c r="P97" i="2"/>
  <c r="C98" i="2"/>
  <c r="D98" i="2"/>
  <c r="E98" i="2"/>
  <c r="F98" i="2"/>
  <c r="G98" i="2"/>
  <c r="H98" i="2"/>
  <c r="I98" i="2"/>
  <c r="J98" i="2"/>
  <c r="P98" i="2"/>
  <c r="C99" i="2"/>
  <c r="D99" i="2"/>
  <c r="E99" i="2"/>
  <c r="F99" i="2"/>
  <c r="G99" i="2"/>
  <c r="H99" i="2"/>
  <c r="I99" i="2"/>
  <c r="J99" i="2"/>
  <c r="P99" i="2"/>
  <c r="C100" i="2"/>
  <c r="D100" i="2"/>
  <c r="E100" i="2"/>
  <c r="F100" i="2"/>
  <c r="G100" i="2"/>
  <c r="H100" i="2"/>
  <c r="I100" i="2"/>
  <c r="J100" i="2"/>
  <c r="P100" i="2"/>
  <c r="C101" i="2"/>
  <c r="D101" i="2"/>
  <c r="E101" i="2"/>
  <c r="F101" i="2"/>
  <c r="G101" i="2"/>
  <c r="H101" i="2"/>
  <c r="I101" i="2"/>
  <c r="J101" i="2"/>
  <c r="P101" i="2"/>
  <c r="C102" i="2"/>
  <c r="D102" i="2"/>
  <c r="E102" i="2"/>
  <c r="F102" i="2"/>
  <c r="G102" i="2"/>
  <c r="H102" i="2"/>
  <c r="I102" i="2"/>
  <c r="J102" i="2"/>
  <c r="P102" i="2"/>
  <c r="C103" i="2"/>
  <c r="D103" i="2"/>
  <c r="E103" i="2"/>
  <c r="F103" i="2"/>
  <c r="G103" i="2"/>
  <c r="H103" i="2"/>
  <c r="I103" i="2"/>
  <c r="J103" i="2"/>
  <c r="P103" i="2"/>
  <c r="C104" i="2"/>
  <c r="D104" i="2"/>
  <c r="E104" i="2"/>
  <c r="F104" i="2"/>
  <c r="G104" i="2"/>
  <c r="H104" i="2"/>
  <c r="I104" i="2"/>
  <c r="J104" i="2"/>
  <c r="P104" i="2"/>
  <c r="C105" i="2"/>
  <c r="D105" i="2"/>
  <c r="E105" i="2"/>
  <c r="F105" i="2"/>
  <c r="G105" i="2"/>
  <c r="H105" i="2"/>
  <c r="I105" i="2"/>
  <c r="K105" i="2" s="1"/>
  <c r="J105" i="2"/>
  <c r="P105" i="2"/>
  <c r="C106" i="2"/>
  <c r="D106" i="2"/>
  <c r="E106" i="2"/>
  <c r="F106" i="2"/>
  <c r="G106" i="2"/>
  <c r="H106" i="2"/>
  <c r="I106" i="2"/>
  <c r="J106" i="2"/>
  <c r="P106" i="2"/>
  <c r="C107" i="2"/>
  <c r="D107" i="2"/>
  <c r="E107" i="2"/>
  <c r="F107" i="2"/>
  <c r="G107" i="2"/>
  <c r="H107" i="2"/>
  <c r="I107" i="2"/>
  <c r="K107" i="2" s="1"/>
  <c r="J107" i="2"/>
  <c r="P107" i="2"/>
  <c r="C108" i="2"/>
  <c r="D108" i="2"/>
  <c r="E108" i="2"/>
  <c r="F108" i="2"/>
  <c r="G108" i="2"/>
  <c r="H108" i="2"/>
  <c r="I108" i="2"/>
  <c r="J108" i="2"/>
  <c r="P108" i="2"/>
  <c r="C109" i="2"/>
  <c r="D109" i="2"/>
  <c r="E109" i="2"/>
  <c r="F109" i="2"/>
  <c r="Q109" i="2" s="1"/>
  <c r="R109" i="2" s="1"/>
  <c r="G109" i="2"/>
  <c r="H109" i="2"/>
  <c r="I109" i="2"/>
  <c r="J109" i="2"/>
  <c r="P109" i="2"/>
  <c r="C110" i="2"/>
  <c r="D110" i="2"/>
  <c r="E110" i="2"/>
  <c r="F110" i="2"/>
  <c r="Q110" i="2" s="1"/>
  <c r="R110" i="2" s="1"/>
  <c r="G110" i="2"/>
  <c r="H110" i="2"/>
  <c r="I110" i="2"/>
  <c r="J110" i="2"/>
  <c r="P110" i="2"/>
  <c r="C111" i="2"/>
  <c r="D111" i="2"/>
  <c r="E111" i="2"/>
  <c r="F111" i="2"/>
  <c r="G111" i="2"/>
  <c r="H111" i="2"/>
  <c r="I111" i="2"/>
  <c r="K111" i="2" s="1"/>
  <c r="J111" i="2"/>
  <c r="P111" i="2"/>
  <c r="C112" i="2"/>
  <c r="D112" i="2"/>
  <c r="E112" i="2"/>
  <c r="F112" i="2"/>
  <c r="G112" i="2"/>
  <c r="H112" i="2"/>
  <c r="I112" i="2"/>
  <c r="J112" i="2"/>
  <c r="P112" i="2"/>
  <c r="C113" i="2"/>
  <c r="D113" i="2"/>
  <c r="E113" i="2"/>
  <c r="F113" i="2"/>
  <c r="G113" i="2"/>
  <c r="H113" i="2"/>
  <c r="I113" i="2"/>
  <c r="J113" i="2"/>
  <c r="P113" i="2"/>
  <c r="C114" i="2"/>
  <c r="D114" i="2"/>
  <c r="E114" i="2"/>
  <c r="F114" i="2"/>
  <c r="G114" i="2"/>
  <c r="H114" i="2"/>
  <c r="I114" i="2"/>
  <c r="J114" i="2"/>
  <c r="P114" i="2"/>
  <c r="C115" i="2"/>
  <c r="D115" i="2"/>
  <c r="E115" i="2"/>
  <c r="F115" i="2"/>
  <c r="G115" i="2"/>
  <c r="H115" i="2"/>
  <c r="I115" i="2"/>
  <c r="J115" i="2"/>
  <c r="P115" i="2"/>
  <c r="C116" i="2"/>
  <c r="D116" i="2"/>
  <c r="E116" i="2"/>
  <c r="F116" i="2"/>
  <c r="G116" i="2"/>
  <c r="H116" i="2"/>
  <c r="I116" i="2"/>
  <c r="J116" i="2"/>
  <c r="P116" i="2"/>
  <c r="C117" i="2"/>
  <c r="D117" i="2"/>
  <c r="E117" i="2"/>
  <c r="F117" i="2"/>
  <c r="G117" i="2"/>
  <c r="H117" i="2"/>
  <c r="I117" i="2"/>
  <c r="J117" i="2"/>
  <c r="P117" i="2"/>
  <c r="C118" i="2"/>
  <c r="D118" i="2"/>
  <c r="E118" i="2"/>
  <c r="F118" i="2"/>
  <c r="G118" i="2"/>
  <c r="H118" i="2"/>
  <c r="I118" i="2"/>
  <c r="J118" i="2"/>
  <c r="P118" i="2"/>
  <c r="C119" i="2"/>
  <c r="D119" i="2"/>
  <c r="E119" i="2"/>
  <c r="F119" i="2"/>
  <c r="G119" i="2"/>
  <c r="H119" i="2"/>
  <c r="I119" i="2"/>
  <c r="J119" i="2"/>
  <c r="P119" i="2"/>
  <c r="C120" i="2"/>
  <c r="D120" i="2"/>
  <c r="E120" i="2"/>
  <c r="F120" i="2"/>
  <c r="G120" i="2"/>
  <c r="H120" i="2"/>
  <c r="I120" i="2"/>
  <c r="J120" i="2"/>
  <c r="P120" i="2"/>
  <c r="C121" i="2"/>
  <c r="D121" i="2"/>
  <c r="E121" i="2"/>
  <c r="F121" i="2"/>
  <c r="Q121" i="2" s="1"/>
  <c r="G121" i="2"/>
  <c r="K121" i="2" s="1"/>
  <c r="H121" i="2"/>
  <c r="I121" i="2"/>
  <c r="J121" i="2"/>
  <c r="P121" i="2"/>
  <c r="C122" i="2"/>
  <c r="D122" i="2"/>
  <c r="E122" i="2"/>
  <c r="F122" i="2"/>
  <c r="G122" i="2"/>
  <c r="H122" i="2"/>
  <c r="I122" i="2"/>
  <c r="J122" i="2"/>
  <c r="P122" i="2"/>
  <c r="C123" i="2"/>
  <c r="D123" i="2"/>
  <c r="E123" i="2"/>
  <c r="F123" i="2"/>
  <c r="G123" i="2"/>
  <c r="H123" i="2"/>
  <c r="I123" i="2"/>
  <c r="J123" i="2"/>
  <c r="P123" i="2"/>
  <c r="C124" i="2"/>
  <c r="L124" i="2" s="1"/>
  <c r="D124" i="2"/>
  <c r="E124" i="2"/>
  <c r="F124" i="2"/>
  <c r="G124" i="2"/>
  <c r="H124" i="2"/>
  <c r="I124" i="2"/>
  <c r="J124" i="2"/>
  <c r="P124" i="2"/>
  <c r="C125" i="2"/>
  <c r="D125" i="2"/>
  <c r="E125" i="2"/>
  <c r="F125" i="2"/>
  <c r="Q125" i="2" s="1"/>
  <c r="G125" i="2"/>
  <c r="K125" i="2" s="1"/>
  <c r="H125" i="2"/>
  <c r="I125" i="2"/>
  <c r="J125" i="2"/>
  <c r="P125" i="2"/>
  <c r="C126" i="2"/>
  <c r="D126" i="2"/>
  <c r="E126" i="2"/>
  <c r="F126" i="2"/>
  <c r="G126" i="2"/>
  <c r="H126" i="2"/>
  <c r="I126" i="2"/>
  <c r="J126" i="2"/>
  <c r="P126" i="2"/>
  <c r="C127" i="2"/>
  <c r="D127" i="2"/>
  <c r="E127" i="2"/>
  <c r="F127" i="2"/>
  <c r="G127" i="2"/>
  <c r="H127" i="2"/>
  <c r="I127" i="2"/>
  <c r="K127" i="2" s="1"/>
  <c r="J127" i="2"/>
  <c r="P127" i="2"/>
  <c r="C128" i="2"/>
  <c r="D128" i="2"/>
  <c r="E128" i="2"/>
  <c r="F128" i="2"/>
  <c r="G128" i="2"/>
  <c r="H128" i="2"/>
  <c r="I128" i="2"/>
  <c r="J128" i="2"/>
  <c r="P128" i="2"/>
  <c r="C129" i="2"/>
  <c r="D129" i="2"/>
  <c r="E129" i="2"/>
  <c r="F129" i="2"/>
  <c r="G129" i="2"/>
  <c r="H129" i="2"/>
  <c r="I129" i="2"/>
  <c r="J129" i="2"/>
  <c r="P129" i="2"/>
  <c r="C130" i="2"/>
  <c r="D130" i="2"/>
  <c r="E130" i="2"/>
  <c r="F130" i="2"/>
  <c r="G130" i="2"/>
  <c r="L130" i="2" s="1"/>
  <c r="H130" i="2"/>
  <c r="I130" i="2"/>
  <c r="J130" i="2"/>
  <c r="P130" i="2"/>
  <c r="C131" i="2"/>
  <c r="D131" i="2"/>
  <c r="E131" i="2"/>
  <c r="F131" i="2"/>
  <c r="G131" i="2"/>
  <c r="H131" i="2"/>
  <c r="I131" i="2"/>
  <c r="J131" i="2"/>
  <c r="P131" i="2"/>
  <c r="C132" i="2"/>
  <c r="D132" i="2"/>
  <c r="E132" i="2"/>
  <c r="F132" i="2"/>
  <c r="G132" i="2"/>
  <c r="H132" i="2"/>
  <c r="I132" i="2"/>
  <c r="J132" i="2"/>
  <c r="P132" i="2"/>
  <c r="C133" i="2"/>
  <c r="D133" i="2"/>
  <c r="E133" i="2"/>
  <c r="F133" i="2"/>
  <c r="Q133" i="2" s="1"/>
  <c r="G133" i="2"/>
  <c r="H133" i="2"/>
  <c r="I133" i="2"/>
  <c r="J133" i="2"/>
  <c r="P133" i="2"/>
  <c r="C134" i="2"/>
  <c r="D134" i="2"/>
  <c r="E134" i="2"/>
  <c r="F134" i="2"/>
  <c r="G134" i="2"/>
  <c r="H134" i="2"/>
  <c r="I134" i="2"/>
  <c r="J134" i="2"/>
  <c r="P134" i="2"/>
  <c r="C135" i="2"/>
  <c r="D135" i="2"/>
  <c r="E135" i="2"/>
  <c r="F135" i="2"/>
  <c r="G135" i="2"/>
  <c r="H135" i="2"/>
  <c r="I135" i="2"/>
  <c r="K135" i="2" s="1"/>
  <c r="J135" i="2"/>
  <c r="P135" i="2"/>
  <c r="C136" i="2"/>
  <c r="L136" i="2" s="1"/>
  <c r="D136" i="2"/>
  <c r="E136" i="2"/>
  <c r="F136" i="2"/>
  <c r="G136" i="2"/>
  <c r="H136" i="2"/>
  <c r="I136" i="2"/>
  <c r="J136" i="2"/>
  <c r="K136" i="2"/>
  <c r="P136" i="2"/>
  <c r="C137" i="2"/>
  <c r="D137" i="2"/>
  <c r="E137" i="2"/>
  <c r="F137" i="2"/>
  <c r="G137" i="2"/>
  <c r="H137" i="2"/>
  <c r="I137" i="2"/>
  <c r="J137" i="2"/>
  <c r="P137" i="2"/>
  <c r="C138" i="2"/>
  <c r="D138" i="2"/>
  <c r="E138" i="2"/>
  <c r="F138" i="2"/>
  <c r="G138" i="2"/>
  <c r="H138" i="2"/>
  <c r="I138" i="2"/>
  <c r="J138" i="2"/>
  <c r="P138" i="2"/>
  <c r="C139" i="2"/>
  <c r="D139" i="2"/>
  <c r="E139" i="2"/>
  <c r="F139" i="2"/>
  <c r="G139" i="2"/>
  <c r="H139" i="2"/>
  <c r="I139" i="2"/>
  <c r="J139" i="2"/>
  <c r="L139" i="2"/>
  <c r="P139" i="2"/>
  <c r="C140" i="2"/>
  <c r="L140" i="2" s="1"/>
  <c r="D140" i="2"/>
  <c r="E140" i="2"/>
  <c r="F140" i="2"/>
  <c r="G140" i="2"/>
  <c r="H140" i="2"/>
  <c r="I140" i="2"/>
  <c r="K140" i="2" s="1"/>
  <c r="J140" i="2"/>
  <c r="P140" i="2"/>
  <c r="C141" i="2"/>
  <c r="D141" i="2"/>
  <c r="E141" i="2"/>
  <c r="F141" i="2"/>
  <c r="G141" i="2"/>
  <c r="H141" i="2"/>
  <c r="I141" i="2"/>
  <c r="J141" i="2"/>
  <c r="P141" i="2"/>
  <c r="C142" i="2"/>
  <c r="D142" i="2"/>
  <c r="E142" i="2"/>
  <c r="F142" i="2"/>
  <c r="G142" i="2"/>
  <c r="H142" i="2"/>
  <c r="I142" i="2"/>
  <c r="J142" i="2"/>
  <c r="P142" i="2"/>
  <c r="C143" i="2"/>
  <c r="D143" i="2"/>
  <c r="E143" i="2"/>
  <c r="F143" i="2"/>
  <c r="G143" i="2"/>
  <c r="L143" i="2" s="1"/>
  <c r="H143" i="2"/>
  <c r="I143" i="2"/>
  <c r="J143" i="2"/>
  <c r="P143" i="2"/>
  <c r="C144" i="2"/>
  <c r="D144" i="2"/>
  <c r="E144" i="2"/>
  <c r="F144" i="2"/>
  <c r="G144" i="2"/>
  <c r="H144" i="2"/>
  <c r="I144" i="2"/>
  <c r="K144" i="2" s="1"/>
  <c r="J144" i="2"/>
  <c r="P144" i="2"/>
  <c r="C145" i="2"/>
  <c r="D145" i="2"/>
  <c r="E145" i="2"/>
  <c r="F145" i="2"/>
  <c r="G145" i="2"/>
  <c r="H145" i="2"/>
  <c r="I145" i="2"/>
  <c r="J145" i="2"/>
  <c r="P145" i="2"/>
  <c r="C146" i="2"/>
  <c r="D146" i="2"/>
  <c r="E146" i="2"/>
  <c r="F146" i="2"/>
  <c r="G146" i="2"/>
  <c r="H146" i="2"/>
  <c r="I146" i="2"/>
  <c r="J146" i="2"/>
  <c r="P146" i="2"/>
  <c r="C147" i="2"/>
  <c r="D147" i="2"/>
  <c r="E147" i="2"/>
  <c r="F147" i="2"/>
  <c r="G147" i="2"/>
  <c r="H147" i="2"/>
  <c r="I147" i="2"/>
  <c r="J147" i="2"/>
  <c r="P147" i="2"/>
  <c r="C148" i="2"/>
  <c r="D148" i="2"/>
  <c r="E148" i="2"/>
  <c r="F148" i="2"/>
  <c r="G148" i="2"/>
  <c r="H148" i="2"/>
  <c r="I148" i="2"/>
  <c r="J148" i="2"/>
  <c r="P148" i="2"/>
  <c r="C149" i="2"/>
  <c r="D149" i="2"/>
  <c r="E149" i="2"/>
  <c r="F149" i="2"/>
  <c r="G149" i="2"/>
  <c r="H149" i="2"/>
  <c r="I149" i="2"/>
  <c r="J149" i="2"/>
  <c r="K149" i="2"/>
  <c r="P149" i="2"/>
  <c r="C150" i="2"/>
  <c r="D150" i="2"/>
  <c r="E150" i="2"/>
  <c r="F150" i="2"/>
  <c r="Q150" i="2" s="1"/>
  <c r="G150" i="2"/>
  <c r="H150" i="2"/>
  <c r="I150" i="2"/>
  <c r="K150" i="2" s="1"/>
  <c r="J150" i="2"/>
  <c r="P150" i="2"/>
  <c r="C151" i="2"/>
  <c r="D151" i="2"/>
  <c r="E151" i="2"/>
  <c r="F151" i="2"/>
  <c r="G151" i="2"/>
  <c r="H151" i="2"/>
  <c r="I151" i="2"/>
  <c r="K151" i="2" s="1"/>
  <c r="J151" i="2"/>
  <c r="P151" i="2"/>
  <c r="C152" i="2"/>
  <c r="D152" i="2"/>
  <c r="E152" i="2"/>
  <c r="F152" i="2"/>
  <c r="G152" i="2"/>
  <c r="H152" i="2"/>
  <c r="I152" i="2"/>
  <c r="K152" i="2" s="1"/>
  <c r="J152" i="2"/>
  <c r="P152" i="2"/>
  <c r="C153" i="2"/>
  <c r="D153" i="2"/>
  <c r="E153" i="2"/>
  <c r="F153" i="2"/>
  <c r="G153" i="2"/>
  <c r="H153" i="2"/>
  <c r="I153" i="2"/>
  <c r="J153" i="2"/>
  <c r="P153" i="2"/>
  <c r="C154" i="2"/>
  <c r="D154" i="2"/>
  <c r="E154" i="2"/>
  <c r="F154" i="2"/>
  <c r="G154" i="2"/>
  <c r="H154" i="2"/>
  <c r="I154" i="2"/>
  <c r="J154" i="2"/>
  <c r="P154" i="2"/>
  <c r="C155" i="2"/>
  <c r="D155" i="2"/>
  <c r="E155" i="2"/>
  <c r="F155" i="2"/>
  <c r="G155" i="2"/>
  <c r="H155" i="2"/>
  <c r="I155" i="2"/>
  <c r="J155" i="2"/>
  <c r="P155" i="2"/>
  <c r="C156" i="2"/>
  <c r="D156" i="2"/>
  <c r="E156" i="2"/>
  <c r="F156" i="2"/>
  <c r="G156" i="2"/>
  <c r="H156" i="2"/>
  <c r="I156" i="2"/>
  <c r="K156" i="2" s="1"/>
  <c r="J156" i="2"/>
  <c r="P156" i="2"/>
  <c r="R82" i="1"/>
  <c r="W82" i="1" s="1"/>
  <c r="K83" i="1"/>
  <c r="R83" i="1" s="1"/>
  <c r="W83" i="1" s="1"/>
  <c r="C4" i="3"/>
  <c r="C4" i="2"/>
  <c r="D4" i="2"/>
  <c r="E4" i="2"/>
  <c r="F4" i="2"/>
  <c r="G4" i="2"/>
  <c r="H4" i="2"/>
  <c r="I4" i="2"/>
  <c r="J4" i="2"/>
  <c r="M4" i="2"/>
  <c r="P4" i="2"/>
  <c r="C5" i="2"/>
  <c r="D5" i="2"/>
  <c r="E5" i="2"/>
  <c r="F5" i="2"/>
  <c r="G5" i="2"/>
  <c r="I5" i="2"/>
  <c r="K5" i="2" s="1"/>
  <c r="M5" i="2"/>
  <c r="P5" i="2"/>
  <c r="C6" i="2"/>
  <c r="D6" i="2"/>
  <c r="E6" i="2"/>
  <c r="F6" i="2"/>
  <c r="G6" i="2"/>
  <c r="I6" i="2"/>
  <c r="P6" i="2"/>
  <c r="C7" i="2"/>
  <c r="D7" i="2"/>
  <c r="E7" i="2"/>
  <c r="F7" i="2"/>
  <c r="G7" i="2"/>
  <c r="I7" i="2"/>
  <c r="P7" i="2"/>
  <c r="C8" i="2"/>
  <c r="D8" i="2"/>
  <c r="E8" i="2"/>
  <c r="F8" i="2"/>
  <c r="G8" i="2"/>
  <c r="I8" i="2"/>
  <c r="J8" i="2"/>
  <c r="P8" i="2"/>
  <c r="C9" i="2"/>
  <c r="D9" i="2"/>
  <c r="E9" i="2"/>
  <c r="F9" i="2"/>
  <c r="G9" i="2"/>
  <c r="I9" i="2"/>
  <c r="J9" i="2"/>
  <c r="P9" i="2"/>
  <c r="C10" i="2"/>
  <c r="D10" i="2"/>
  <c r="E10" i="2"/>
  <c r="F10" i="2"/>
  <c r="G10" i="2"/>
  <c r="I10" i="2"/>
  <c r="P10" i="2"/>
  <c r="C11" i="2"/>
  <c r="D11" i="2"/>
  <c r="E11" i="2"/>
  <c r="F11" i="2"/>
  <c r="G11" i="2"/>
  <c r="I11" i="2"/>
  <c r="P11" i="2"/>
  <c r="C12" i="2"/>
  <c r="D12" i="2"/>
  <c r="E12" i="2"/>
  <c r="F12" i="2"/>
  <c r="G12" i="2"/>
  <c r="I12" i="2"/>
  <c r="J12" i="2"/>
  <c r="P12" i="2"/>
  <c r="C13" i="2"/>
  <c r="D13" i="2"/>
  <c r="E13" i="2"/>
  <c r="F13" i="2"/>
  <c r="G13" i="2"/>
  <c r="I13" i="2"/>
  <c r="J13" i="2"/>
  <c r="P13" i="2"/>
  <c r="C14" i="2"/>
  <c r="D14" i="2"/>
  <c r="E14" i="2"/>
  <c r="F14" i="2"/>
  <c r="G14" i="2"/>
  <c r="I14" i="2"/>
  <c r="P14" i="2"/>
  <c r="C15" i="2"/>
  <c r="D15" i="2"/>
  <c r="E15" i="2"/>
  <c r="F15" i="2"/>
  <c r="G15" i="2"/>
  <c r="I15" i="2"/>
  <c r="P15" i="2"/>
  <c r="C16" i="2"/>
  <c r="D16" i="2"/>
  <c r="E16" i="2"/>
  <c r="F16" i="2"/>
  <c r="G16" i="2"/>
  <c r="I16" i="2"/>
  <c r="P16" i="2"/>
  <c r="C17" i="2"/>
  <c r="D17" i="2"/>
  <c r="E17" i="2"/>
  <c r="F17" i="2"/>
  <c r="G17" i="2"/>
  <c r="I17" i="2"/>
  <c r="P17" i="2"/>
  <c r="C18" i="2"/>
  <c r="D18" i="2"/>
  <c r="E18" i="2"/>
  <c r="F18" i="2"/>
  <c r="G18" i="2"/>
  <c r="I18" i="2"/>
  <c r="K18" i="2" s="1"/>
  <c r="P18" i="2"/>
  <c r="C19" i="2"/>
  <c r="D19" i="2"/>
  <c r="E19" i="2"/>
  <c r="F19" i="2"/>
  <c r="G19" i="2"/>
  <c r="I19" i="2"/>
  <c r="P19" i="2"/>
  <c r="C20" i="2"/>
  <c r="D20" i="2"/>
  <c r="E20" i="2"/>
  <c r="F20" i="2"/>
  <c r="G20" i="2"/>
  <c r="I20" i="2"/>
  <c r="P20" i="2"/>
  <c r="C21" i="2"/>
  <c r="D21" i="2"/>
  <c r="E21" i="2"/>
  <c r="F21" i="2"/>
  <c r="G21" i="2"/>
  <c r="I21" i="2"/>
  <c r="P21" i="2"/>
  <c r="C22" i="2"/>
  <c r="D22" i="2"/>
  <c r="E22" i="2"/>
  <c r="F22" i="2"/>
  <c r="G22" i="2"/>
  <c r="I22" i="2"/>
  <c r="P22" i="2"/>
  <c r="C23" i="2"/>
  <c r="D23" i="2"/>
  <c r="E23" i="2"/>
  <c r="F23" i="2"/>
  <c r="G23" i="2"/>
  <c r="I23" i="2"/>
  <c r="P23" i="2"/>
  <c r="C24" i="2"/>
  <c r="D24" i="2"/>
  <c r="E24" i="2"/>
  <c r="F24" i="2"/>
  <c r="G24" i="2"/>
  <c r="I24" i="2"/>
  <c r="K24" i="2" s="1"/>
  <c r="J24" i="2"/>
  <c r="P24" i="2"/>
  <c r="C25" i="2"/>
  <c r="D25" i="2"/>
  <c r="E25" i="2"/>
  <c r="F25" i="2"/>
  <c r="G25" i="2"/>
  <c r="I25" i="2"/>
  <c r="J25" i="2"/>
  <c r="P25" i="2"/>
  <c r="C26" i="2"/>
  <c r="D26" i="2"/>
  <c r="E26" i="2"/>
  <c r="F26" i="2"/>
  <c r="G26" i="2"/>
  <c r="I26" i="2"/>
  <c r="J26" i="2"/>
  <c r="P26" i="2"/>
  <c r="C27" i="2"/>
  <c r="D27" i="2"/>
  <c r="E27" i="2"/>
  <c r="F27" i="2"/>
  <c r="G27" i="2"/>
  <c r="I27" i="2"/>
  <c r="K27" i="2" s="1"/>
  <c r="P27" i="2"/>
  <c r="C28" i="2"/>
  <c r="D28" i="2"/>
  <c r="E28" i="2"/>
  <c r="F28" i="2"/>
  <c r="G28" i="2"/>
  <c r="I28" i="2"/>
  <c r="P28" i="2"/>
  <c r="C29" i="2"/>
  <c r="D29" i="2"/>
  <c r="E29" i="2"/>
  <c r="F29" i="2"/>
  <c r="G29" i="2"/>
  <c r="H29" i="2"/>
  <c r="I29" i="2"/>
  <c r="P29" i="2"/>
  <c r="C30" i="2"/>
  <c r="D30" i="2"/>
  <c r="E30" i="2"/>
  <c r="F30" i="2"/>
  <c r="G30" i="2"/>
  <c r="I30" i="2"/>
  <c r="P30" i="2"/>
  <c r="C31" i="2"/>
  <c r="D31" i="2"/>
  <c r="E31" i="2"/>
  <c r="F31" i="2"/>
  <c r="G31" i="2"/>
  <c r="I31" i="2"/>
  <c r="P31" i="2"/>
  <c r="C32" i="2"/>
  <c r="D32" i="2"/>
  <c r="E32" i="2"/>
  <c r="F32" i="2"/>
  <c r="G32" i="2"/>
  <c r="I32" i="2"/>
  <c r="J32" i="2"/>
  <c r="P32" i="2"/>
  <c r="C33" i="2"/>
  <c r="D33" i="2"/>
  <c r="E33" i="2"/>
  <c r="F33" i="2"/>
  <c r="G33" i="2"/>
  <c r="I33" i="2"/>
  <c r="J33" i="2"/>
  <c r="P33" i="2"/>
  <c r="C34" i="2"/>
  <c r="D34" i="2"/>
  <c r="E34" i="2"/>
  <c r="F34" i="2"/>
  <c r="G34" i="2"/>
  <c r="I34" i="2"/>
  <c r="P34" i="2"/>
  <c r="C35" i="2"/>
  <c r="D35" i="2"/>
  <c r="E35" i="2"/>
  <c r="F35" i="2"/>
  <c r="G35" i="2"/>
  <c r="I35" i="2"/>
  <c r="K35" i="2" s="1"/>
  <c r="P35" i="2"/>
  <c r="C36" i="2"/>
  <c r="D36" i="2"/>
  <c r="E36" i="2"/>
  <c r="F36" i="2"/>
  <c r="G36" i="2"/>
  <c r="I36" i="2"/>
  <c r="K36" i="2" s="1"/>
  <c r="P36" i="2"/>
  <c r="C37" i="2"/>
  <c r="D37" i="2"/>
  <c r="E37" i="2"/>
  <c r="F37" i="2"/>
  <c r="G37" i="2"/>
  <c r="I37" i="2"/>
  <c r="P37" i="2"/>
  <c r="C38" i="2"/>
  <c r="D38" i="2"/>
  <c r="E38" i="2"/>
  <c r="F38" i="2"/>
  <c r="G38" i="2"/>
  <c r="I38" i="2"/>
  <c r="P38" i="2"/>
  <c r="C39" i="2"/>
  <c r="D39" i="2"/>
  <c r="E39" i="2"/>
  <c r="F39" i="2"/>
  <c r="G39" i="2"/>
  <c r="I39" i="2"/>
  <c r="P39" i="2"/>
  <c r="C40" i="2"/>
  <c r="D40" i="2"/>
  <c r="E40" i="2"/>
  <c r="F40" i="2"/>
  <c r="G40" i="2"/>
  <c r="I40" i="2"/>
  <c r="P40" i="2"/>
  <c r="C41" i="2"/>
  <c r="D41" i="2"/>
  <c r="E41" i="2"/>
  <c r="F41" i="2"/>
  <c r="G41" i="2"/>
  <c r="I41" i="2"/>
  <c r="P41" i="2"/>
  <c r="C42" i="2"/>
  <c r="D42" i="2"/>
  <c r="E42" i="2"/>
  <c r="F42" i="2"/>
  <c r="G42" i="2"/>
  <c r="I42" i="2"/>
  <c r="K42" i="2" s="1"/>
  <c r="P42" i="2"/>
  <c r="C43" i="2"/>
  <c r="D43" i="2"/>
  <c r="E43" i="2"/>
  <c r="F43" i="2"/>
  <c r="G43" i="2"/>
  <c r="I43" i="2"/>
  <c r="K43" i="2" s="1"/>
  <c r="P43" i="2"/>
  <c r="C44" i="2"/>
  <c r="D44" i="2"/>
  <c r="E44" i="2"/>
  <c r="F44" i="2"/>
  <c r="G44" i="2"/>
  <c r="I44" i="2"/>
  <c r="K44" i="2" s="1"/>
  <c r="P44" i="2"/>
  <c r="C45" i="2"/>
  <c r="D45" i="2"/>
  <c r="E45" i="2"/>
  <c r="F45" i="2"/>
  <c r="G45" i="2"/>
  <c r="I45" i="2"/>
  <c r="P45" i="2"/>
  <c r="C46" i="2"/>
  <c r="D46" i="2"/>
  <c r="E46" i="2"/>
  <c r="F46" i="2"/>
  <c r="G46" i="2"/>
  <c r="I46" i="2"/>
  <c r="P46" i="2"/>
  <c r="C47" i="2"/>
  <c r="D47" i="2"/>
  <c r="E47" i="2"/>
  <c r="F47" i="2"/>
  <c r="G47" i="2"/>
  <c r="I47" i="2"/>
  <c r="K47" i="2" s="1"/>
  <c r="P47" i="2"/>
  <c r="C48" i="2"/>
  <c r="D48" i="2"/>
  <c r="E48" i="2"/>
  <c r="F48" i="2"/>
  <c r="G48" i="2"/>
  <c r="I48" i="2"/>
  <c r="K48" i="2" s="1"/>
  <c r="J48" i="2"/>
  <c r="P48" i="2"/>
  <c r="C49" i="2"/>
  <c r="D49" i="2"/>
  <c r="E49" i="2"/>
  <c r="F49" i="2"/>
  <c r="G49" i="2"/>
  <c r="I49" i="2"/>
  <c r="J49" i="2"/>
  <c r="P49" i="2"/>
  <c r="C50" i="2"/>
  <c r="D50" i="2"/>
  <c r="E50" i="2"/>
  <c r="F50" i="2"/>
  <c r="G50" i="2"/>
  <c r="I50" i="2"/>
  <c r="J50" i="2"/>
  <c r="P50" i="2"/>
  <c r="C51" i="2"/>
  <c r="D51" i="2"/>
  <c r="E51" i="2"/>
  <c r="F51" i="2"/>
  <c r="G51" i="2"/>
  <c r="I51" i="2"/>
  <c r="P51" i="2"/>
  <c r="C52" i="2"/>
  <c r="D52" i="2"/>
  <c r="E52" i="2"/>
  <c r="F52" i="2"/>
  <c r="G52" i="2"/>
  <c r="H52" i="2"/>
  <c r="I52" i="2"/>
  <c r="P52" i="2"/>
  <c r="C53" i="2"/>
  <c r="D53" i="2"/>
  <c r="E53" i="2"/>
  <c r="F53" i="2"/>
  <c r="G53" i="2"/>
  <c r="I53" i="2"/>
  <c r="P53" i="2"/>
  <c r="C54" i="2"/>
  <c r="D54" i="2"/>
  <c r="E54" i="2"/>
  <c r="F54" i="2"/>
  <c r="G54" i="2"/>
  <c r="I54" i="2"/>
  <c r="J54" i="2"/>
  <c r="P54" i="2"/>
  <c r="C55" i="2"/>
  <c r="D55" i="2"/>
  <c r="E55" i="2"/>
  <c r="F55" i="2"/>
  <c r="G55" i="2"/>
  <c r="I55" i="2"/>
  <c r="P55" i="2"/>
  <c r="C56" i="2"/>
  <c r="D56" i="2"/>
  <c r="E56" i="2"/>
  <c r="F56" i="2"/>
  <c r="G56" i="2"/>
  <c r="I56" i="2"/>
  <c r="P56" i="2"/>
  <c r="C57" i="2"/>
  <c r="D57" i="2"/>
  <c r="E57" i="2"/>
  <c r="F57" i="2"/>
  <c r="G57" i="2"/>
  <c r="I57" i="2"/>
  <c r="J57" i="2"/>
  <c r="P57" i="2"/>
  <c r="C58" i="2"/>
  <c r="D58" i="2"/>
  <c r="E58" i="2"/>
  <c r="F58" i="2"/>
  <c r="G58" i="2"/>
  <c r="I58" i="2"/>
  <c r="P58" i="2"/>
  <c r="C59" i="2"/>
  <c r="D59" i="2"/>
  <c r="E59" i="2"/>
  <c r="F59" i="2"/>
  <c r="G59" i="2"/>
  <c r="I59" i="2"/>
  <c r="P59" i="2"/>
  <c r="C60" i="2"/>
  <c r="D60" i="2"/>
  <c r="E60" i="2"/>
  <c r="F60" i="2"/>
  <c r="G60" i="2"/>
  <c r="I60" i="2"/>
  <c r="P60" i="2"/>
  <c r="C61" i="2"/>
  <c r="D61" i="2"/>
  <c r="E61" i="2"/>
  <c r="F61" i="2"/>
  <c r="G61" i="2"/>
  <c r="I61" i="2"/>
  <c r="P61" i="2"/>
  <c r="C62" i="2"/>
  <c r="D62" i="2"/>
  <c r="E62" i="2"/>
  <c r="F62" i="2"/>
  <c r="G62" i="2"/>
  <c r="I62" i="2"/>
  <c r="J62" i="2"/>
  <c r="P62" i="2"/>
  <c r="C63" i="2"/>
  <c r="D63" i="2"/>
  <c r="E63" i="2"/>
  <c r="F63" i="2"/>
  <c r="G63" i="2"/>
  <c r="I63" i="2"/>
  <c r="P63" i="2"/>
  <c r="C64" i="2"/>
  <c r="D64" i="2"/>
  <c r="E64" i="2"/>
  <c r="F64" i="2"/>
  <c r="G64" i="2"/>
  <c r="I64" i="2"/>
  <c r="P64" i="2"/>
  <c r="C65" i="2"/>
  <c r="D65" i="2"/>
  <c r="E65" i="2"/>
  <c r="F65" i="2"/>
  <c r="G65" i="2"/>
  <c r="I65" i="2"/>
  <c r="K65" i="2" s="1"/>
  <c r="P65" i="2"/>
  <c r="C66" i="2"/>
  <c r="D66" i="2"/>
  <c r="E66" i="2"/>
  <c r="F66" i="2"/>
  <c r="G66" i="2"/>
  <c r="I66" i="2"/>
  <c r="P66" i="2"/>
  <c r="C67" i="2"/>
  <c r="D67" i="2"/>
  <c r="E67" i="2"/>
  <c r="F67" i="2"/>
  <c r="G67" i="2"/>
  <c r="I67" i="2"/>
  <c r="P67" i="2"/>
  <c r="C68" i="2"/>
  <c r="D68" i="2"/>
  <c r="E68" i="2"/>
  <c r="F68" i="2"/>
  <c r="G68" i="2"/>
  <c r="I68" i="2"/>
  <c r="P68" i="2"/>
  <c r="C69" i="2"/>
  <c r="D69" i="2"/>
  <c r="E69" i="2"/>
  <c r="F69" i="2"/>
  <c r="G69" i="2"/>
  <c r="I69" i="2"/>
  <c r="P69" i="2"/>
  <c r="C70" i="2"/>
  <c r="D70" i="2"/>
  <c r="E70" i="2"/>
  <c r="F70" i="2"/>
  <c r="G70" i="2"/>
  <c r="I70" i="2"/>
  <c r="P70" i="2"/>
  <c r="C71" i="2"/>
  <c r="D71" i="2"/>
  <c r="E71" i="2"/>
  <c r="F71" i="2"/>
  <c r="G71" i="2"/>
  <c r="I71" i="2"/>
  <c r="K71" i="2" s="1"/>
  <c r="P71" i="2"/>
  <c r="C72" i="2"/>
  <c r="D72" i="2"/>
  <c r="E72" i="2"/>
  <c r="F72" i="2"/>
  <c r="G72" i="2"/>
  <c r="I72" i="2"/>
  <c r="J72" i="2"/>
  <c r="P72" i="2"/>
  <c r="C73" i="2"/>
  <c r="D73" i="2"/>
  <c r="E73" i="2"/>
  <c r="F73" i="2"/>
  <c r="G73" i="2"/>
  <c r="I73" i="2"/>
  <c r="P73" i="2"/>
  <c r="C74" i="2"/>
  <c r="D74" i="2"/>
  <c r="E74" i="2"/>
  <c r="F74" i="2"/>
  <c r="G74" i="2"/>
  <c r="I74" i="2"/>
  <c r="P74" i="2"/>
  <c r="C75" i="2"/>
  <c r="D75" i="2"/>
  <c r="E75" i="2"/>
  <c r="F75" i="2"/>
  <c r="G75" i="2"/>
  <c r="H75" i="2"/>
  <c r="I75" i="2"/>
  <c r="P75" i="2"/>
  <c r="C76" i="2"/>
  <c r="D76" i="2"/>
  <c r="E76" i="2"/>
  <c r="F76" i="2"/>
  <c r="G76" i="2"/>
  <c r="I76" i="2"/>
  <c r="P76" i="2"/>
  <c r="C77" i="2"/>
  <c r="D77" i="2"/>
  <c r="E77" i="2"/>
  <c r="F77" i="2"/>
  <c r="G77" i="2"/>
  <c r="I77" i="2"/>
  <c r="P77" i="2"/>
  <c r="C78" i="2"/>
  <c r="D78" i="2"/>
  <c r="E78" i="2"/>
  <c r="F78" i="2"/>
  <c r="G78" i="2"/>
  <c r="I78" i="2"/>
  <c r="K78" i="2" s="1"/>
  <c r="P78" i="2"/>
  <c r="C79" i="2"/>
  <c r="D79" i="2"/>
  <c r="E79" i="2"/>
  <c r="F79" i="2"/>
  <c r="G79" i="2"/>
  <c r="I79" i="2"/>
  <c r="P79" i="2"/>
  <c r="C80" i="2"/>
  <c r="D80" i="2"/>
  <c r="E80" i="2"/>
  <c r="F80" i="2"/>
  <c r="G80" i="2"/>
  <c r="I80" i="2"/>
  <c r="P80" i="2"/>
  <c r="C81" i="2"/>
  <c r="D81" i="2"/>
  <c r="E81" i="2"/>
  <c r="F81" i="2"/>
  <c r="G81" i="2"/>
  <c r="I81" i="2"/>
  <c r="P81" i="2"/>
  <c r="R4" i="1"/>
  <c r="W4" i="1"/>
  <c r="R5" i="1"/>
  <c r="W5" i="1" s="1"/>
  <c r="J5" i="2"/>
  <c r="J6" i="2"/>
  <c r="J7" i="2"/>
  <c r="J10" i="2"/>
  <c r="J11" i="2"/>
  <c r="J14" i="2"/>
  <c r="J15" i="2"/>
  <c r="J16" i="2"/>
  <c r="J17" i="2"/>
  <c r="J18" i="2"/>
  <c r="J19" i="2"/>
  <c r="J20" i="2"/>
  <c r="J21" i="2"/>
  <c r="J22" i="2"/>
  <c r="J23" i="2"/>
  <c r="J27" i="2"/>
  <c r="J28" i="2"/>
  <c r="J29" i="2"/>
  <c r="J30" i="2"/>
  <c r="J31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51" i="2"/>
  <c r="J52" i="2"/>
  <c r="J53" i="2"/>
  <c r="J55" i="2"/>
  <c r="J56" i="2"/>
  <c r="J58" i="2"/>
  <c r="J59" i="2"/>
  <c r="J60" i="2"/>
  <c r="J61" i="2"/>
  <c r="J63" i="2"/>
  <c r="J64" i="2"/>
  <c r="J65" i="2"/>
  <c r="J66" i="2"/>
  <c r="J67" i="2"/>
  <c r="J68" i="2"/>
  <c r="J69" i="2"/>
  <c r="J70" i="2"/>
  <c r="J71" i="2"/>
  <c r="J73" i="2"/>
  <c r="J74" i="2"/>
  <c r="J75" i="2"/>
  <c r="J76" i="2"/>
  <c r="J77" i="2"/>
  <c r="J78" i="2"/>
  <c r="J79" i="2"/>
  <c r="J80" i="2"/>
  <c r="J81" i="2"/>
  <c r="K5" i="1"/>
  <c r="K6" i="1" s="1"/>
  <c r="G4" i="1"/>
  <c r="G5" i="1"/>
  <c r="H5" i="2" s="1"/>
  <c r="G6" i="1"/>
  <c r="H6" i="2" s="1"/>
  <c r="G7" i="1"/>
  <c r="H7" i="2" s="1"/>
  <c r="G8" i="1"/>
  <c r="H8" i="2" s="1"/>
  <c r="G9" i="1"/>
  <c r="H9" i="2" s="1"/>
  <c r="G10" i="1"/>
  <c r="H10" i="2" s="1"/>
  <c r="G11" i="1"/>
  <c r="H11" i="2" s="1"/>
  <c r="G12" i="1"/>
  <c r="H12" i="2" s="1"/>
  <c r="G13" i="1"/>
  <c r="H13" i="2" s="1"/>
  <c r="G14" i="1"/>
  <c r="H14" i="2" s="1"/>
  <c r="G15" i="1"/>
  <c r="H15" i="2" s="1"/>
  <c r="G16" i="1"/>
  <c r="H16" i="2" s="1"/>
  <c r="G17" i="1"/>
  <c r="H17" i="2" s="1"/>
  <c r="G18" i="1"/>
  <c r="H18" i="2" s="1"/>
  <c r="G19" i="1"/>
  <c r="H19" i="2" s="1"/>
  <c r="G20" i="1"/>
  <c r="H20" i="2" s="1"/>
  <c r="G21" i="1"/>
  <c r="H21" i="2" s="1"/>
  <c r="G22" i="1"/>
  <c r="H22" i="2" s="1"/>
  <c r="G23" i="1"/>
  <c r="H23" i="2" s="1"/>
  <c r="G24" i="1"/>
  <c r="H24" i="2" s="1"/>
  <c r="G25" i="1"/>
  <c r="H25" i="2" s="1"/>
  <c r="G26" i="1"/>
  <c r="H26" i="2" s="1"/>
  <c r="G27" i="1"/>
  <c r="H27" i="2" s="1"/>
  <c r="G28" i="1"/>
  <c r="H28" i="2" s="1"/>
  <c r="G29" i="1"/>
  <c r="G30" i="1"/>
  <c r="H30" i="2" s="1"/>
  <c r="G31" i="1"/>
  <c r="H31" i="2" s="1"/>
  <c r="G32" i="1"/>
  <c r="H32" i="2" s="1"/>
  <c r="G33" i="1"/>
  <c r="H33" i="2" s="1"/>
  <c r="G34" i="1"/>
  <c r="H34" i="2" s="1"/>
  <c r="G35" i="1"/>
  <c r="H35" i="2" s="1"/>
  <c r="G36" i="1"/>
  <c r="H36" i="2" s="1"/>
  <c r="G37" i="1"/>
  <c r="H37" i="2" s="1"/>
  <c r="G38" i="1"/>
  <c r="H38" i="2" s="1"/>
  <c r="G39" i="1"/>
  <c r="H39" i="2" s="1"/>
  <c r="G40" i="1"/>
  <c r="H40" i="2" s="1"/>
  <c r="G41" i="1"/>
  <c r="H41" i="2" s="1"/>
  <c r="G42" i="1"/>
  <c r="H42" i="2" s="1"/>
  <c r="G43" i="1"/>
  <c r="H43" i="2" s="1"/>
  <c r="G44" i="1"/>
  <c r="H44" i="2" s="1"/>
  <c r="G45" i="1"/>
  <c r="H45" i="2" s="1"/>
  <c r="G46" i="1"/>
  <c r="H46" i="2" s="1"/>
  <c r="G47" i="1"/>
  <c r="H47" i="2" s="1"/>
  <c r="G48" i="1"/>
  <c r="H48" i="2" s="1"/>
  <c r="G49" i="1"/>
  <c r="H49" i="2" s="1"/>
  <c r="G50" i="1"/>
  <c r="H50" i="2" s="1"/>
  <c r="G51" i="1"/>
  <c r="H51" i="2" s="1"/>
  <c r="G52" i="1"/>
  <c r="G53" i="1"/>
  <c r="H53" i="2" s="1"/>
  <c r="G54" i="1"/>
  <c r="H54" i="2" s="1"/>
  <c r="G55" i="1"/>
  <c r="H55" i="2" s="1"/>
  <c r="G56" i="1"/>
  <c r="H56" i="2" s="1"/>
  <c r="G57" i="1"/>
  <c r="H57" i="2" s="1"/>
  <c r="G58" i="1"/>
  <c r="H58" i="2" s="1"/>
  <c r="G59" i="1"/>
  <c r="H59" i="2" s="1"/>
  <c r="G60" i="1"/>
  <c r="H60" i="2" s="1"/>
  <c r="G61" i="1"/>
  <c r="H61" i="2" s="1"/>
  <c r="G62" i="1"/>
  <c r="H62" i="2" s="1"/>
  <c r="G63" i="1"/>
  <c r="H63" i="2" s="1"/>
  <c r="G64" i="1"/>
  <c r="H64" i="2" s="1"/>
  <c r="G65" i="1"/>
  <c r="H65" i="2" s="1"/>
  <c r="G66" i="1"/>
  <c r="H66" i="2" s="1"/>
  <c r="G67" i="1"/>
  <c r="H67" i="2" s="1"/>
  <c r="G68" i="1"/>
  <c r="H68" i="2" s="1"/>
  <c r="G69" i="1"/>
  <c r="H69" i="2" s="1"/>
  <c r="G70" i="1"/>
  <c r="H70" i="2" s="1"/>
  <c r="G71" i="1"/>
  <c r="H71" i="2" s="1"/>
  <c r="G72" i="1"/>
  <c r="H72" i="2" s="1"/>
  <c r="G73" i="1"/>
  <c r="H73" i="2" s="1"/>
  <c r="G74" i="1"/>
  <c r="H74" i="2" s="1"/>
  <c r="G75" i="1"/>
  <c r="G76" i="1"/>
  <c r="H76" i="2" s="1"/>
  <c r="G77" i="1"/>
  <c r="H77" i="2" s="1"/>
  <c r="G78" i="1"/>
  <c r="H78" i="2" s="1"/>
  <c r="G79" i="1"/>
  <c r="H79" i="2" s="1"/>
  <c r="G80" i="1"/>
  <c r="H80" i="2" s="1"/>
  <c r="G81" i="1"/>
  <c r="H81" i="2" s="1"/>
  <c r="B4" i="2"/>
  <c r="B5" i="1"/>
  <c r="B5" i="2" s="1"/>
  <c r="B6" i="1"/>
  <c r="B6" i="2" s="1"/>
  <c r="L22" i="2" l="1"/>
  <c r="L144" i="2"/>
  <c r="K132" i="2"/>
  <c r="K120" i="2"/>
  <c r="Q231" i="2"/>
  <c r="K228" i="2"/>
  <c r="Q227" i="2"/>
  <c r="R227" i="2" s="1"/>
  <c r="L219" i="2"/>
  <c r="K175" i="2"/>
  <c r="L166" i="2"/>
  <c r="K53" i="2"/>
  <c r="Q21" i="2"/>
  <c r="R21" i="2" s="1"/>
  <c r="K145" i="2"/>
  <c r="Q90" i="2"/>
  <c r="R90" i="2" s="1"/>
  <c r="L211" i="2"/>
  <c r="L225" i="2"/>
  <c r="L189" i="2"/>
  <c r="Q186" i="2"/>
  <c r="R186" i="2" s="1"/>
  <c r="K178" i="2"/>
  <c r="K29" i="2"/>
  <c r="K21" i="2"/>
  <c r="K108" i="2"/>
  <c r="K216" i="2"/>
  <c r="K200" i="2"/>
  <c r="AJ70" i="2"/>
  <c r="U70" i="1" s="1"/>
  <c r="K229" i="2"/>
  <c r="L150" i="2"/>
  <c r="L111" i="2"/>
  <c r="K100" i="2"/>
  <c r="K96" i="2"/>
  <c r="K92" i="2"/>
  <c r="K146" i="2"/>
  <c r="K221" i="2"/>
  <c r="K217" i="2"/>
  <c r="R150" i="2"/>
  <c r="R133" i="2"/>
  <c r="K130" i="2"/>
  <c r="R125" i="2"/>
  <c r="K118" i="2"/>
  <c r="K89" i="2"/>
  <c r="K177" i="2"/>
  <c r="K173" i="2"/>
  <c r="K110" i="2"/>
  <c r="K201" i="2"/>
  <c r="K165" i="2"/>
  <c r="K7" i="2"/>
  <c r="Q218" i="2"/>
  <c r="Q71" i="2"/>
  <c r="R71" i="2" s="1"/>
  <c r="K153" i="2"/>
  <c r="K26" i="2"/>
  <c r="K148" i="2"/>
  <c r="Q147" i="2"/>
  <c r="R147" i="2" s="1"/>
  <c r="K139" i="2"/>
  <c r="L137" i="2"/>
  <c r="Q210" i="2"/>
  <c r="R210" i="2" s="1"/>
  <c r="AJ170" i="2"/>
  <c r="U170" i="1" s="1"/>
  <c r="Q23" i="2"/>
  <c r="R23" i="2" s="1"/>
  <c r="Q130" i="2"/>
  <c r="L83" i="2"/>
  <c r="Q182" i="2"/>
  <c r="R182" i="2" s="1"/>
  <c r="L181" i="2"/>
  <c r="Q151" i="2"/>
  <c r="R151" i="2" s="1"/>
  <c r="L100" i="2"/>
  <c r="Q97" i="2"/>
  <c r="R97" i="2" s="1"/>
  <c r="L177" i="2"/>
  <c r="Q49" i="2"/>
  <c r="R49" i="2" s="1"/>
  <c r="AJ150" i="2"/>
  <c r="U150" i="1" s="1"/>
  <c r="Q131" i="2"/>
  <c r="R131" i="2" s="1"/>
  <c r="Q127" i="2"/>
  <c r="R127" i="2" s="1"/>
  <c r="L106" i="2"/>
  <c r="L88" i="2"/>
  <c r="L182" i="2"/>
  <c r="Q170" i="2"/>
  <c r="Q166" i="2"/>
  <c r="K163" i="2"/>
  <c r="L43" i="2"/>
  <c r="L28" i="2"/>
  <c r="L4" i="2"/>
  <c r="Q191" i="2"/>
  <c r="R191" i="2" s="1"/>
  <c r="Q161" i="2"/>
  <c r="R161" i="2" s="1"/>
  <c r="Q65" i="2"/>
  <c r="R65" i="2" s="1"/>
  <c r="Q140" i="2"/>
  <c r="R140" i="2" s="1"/>
  <c r="L207" i="2"/>
  <c r="L203" i="2"/>
  <c r="Q158" i="2"/>
  <c r="R158" i="2" s="1"/>
  <c r="L156" i="2"/>
  <c r="L92" i="2"/>
  <c r="AJ171" i="2"/>
  <c r="U171" i="1" s="1"/>
  <c r="Q102" i="2"/>
  <c r="R102" i="2" s="1"/>
  <c r="K95" i="2"/>
  <c r="L171" i="2"/>
  <c r="L152" i="2"/>
  <c r="Q148" i="2"/>
  <c r="R148" i="2" s="1"/>
  <c r="L223" i="2"/>
  <c r="Q9" i="2"/>
  <c r="Q141" i="2"/>
  <c r="R141" i="2" s="1"/>
  <c r="Q128" i="2"/>
  <c r="Q124" i="2"/>
  <c r="R124" i="2" s="1"/>
  <c r="Q120" i="2"/>
  <c r="R120" i="2" s="1"/>
  <c r="K113" i="2"/>
  <c r="AJ108" i="2"/>
  <c r="U108" i="1" s="1"/>
  <c r="L107" i="2"/>
  <c r="Q86" i="2"/>
  <c r="R86" i="2" s="1"/>
  <c r="Q230" i="2"/>
  <c r="R230" i="2" s="1"/>
  <c r="AJ210" i="2"/>
  <c r="U210" i="1" s="1"/>
  <c r="K185" i="2"/>
  <c r="Q171" i="2"/>
  <c r="R171" i="2" s="1"/>
  <c r="K168" i="2"/>
  <c r="Q167" i="2"/>
  <c r="K117" i="2"/>
  <c r="Q116" i="2"/>
  <c r="R116" i="2" s="1"/>
  <c r="AI108" i="2"/>
  <c r="T108" i="1" s="1"/>
  <c r="K88" i="2"/>
  <c r="AJ218" i="2"/>
  <c r="U218" i="1" s="1"/>
  <c r="K205" i="2"/>
  <c r="AI188" i="2"/>
  <c r="T188" i="1" s="1"/>
  <c r="Q173" i="2"/>
  <c r="R173" i="2" s="1"/>
  <c r="L57" i="2"/>
  <c r="L112" i="2"/>
  <c r="L164" i="2"/>
  <c r="L153" i="2"/>
  <c r="AI145" i="2"/>
  <c r="T145" i="1" s="1"/>
  <c r="L138" i="2"/>
  <c r="K103" i="2"/>
  <c r="K190" i="2"/>
  <c r="R170" i="2"/>
  <c r="AI165" i="2"/>
  <c r="T165" i="1" s="1"/>
  <c r="L160" i="2"/>
  <c r="L65" i="2"/>
  <c r="K61" i="2"/>
  <c r="L55" i="2"/>
  <c r="K45" i="2"/>
  <c r="K30" i="2"/>
  <c r="L5" i="2"/>
  <c r="Q144" i="2"/>
  <c r="R144" i="2" s="1"/>
  <c r="Q135" i="2"/>
  <c r="R135" i="2" s="1"/>
  <c r="L84" i="2"/>
  <c r="L201" i="2"/>
  <c r="Q198" i="2"/>
  <c r="R198" i="2" s="1"/>
  <c r="AI189" i="2"/>
  <c r="T189" i="1" s="1"/>
  <c r="L165" i="2"/>
  <c r="L125" i="2"/>
  <c r="L154" i="2"/>
  <c r="L113" i="2"/>
  <c r="K99" i="2"/>
  <c r="Q83" i="2"/>
  <c r="R83" i="2" s="1"/>
  <c r="Q79" i="2"/>
  <c r="R79" i="2" s="1"/>
  <c r="N4" i="2"/>
  <c r="L148" i="2"/>
  <c r="L145" i="2"/>
  <c r="Q101" i="2"/>
  <c r="R101" i="2" s="1"/>
  <c r="L98" i="2"/>
  <c r="K172" i="2"/>
  <c r="R130" i="2"/>
  <c r="Q200" i="2"/>
  <c r="R200" i="2" s="1"/>
  <c r="K128" i="2"/>
  <c r="L118" i="2"/>
  <c r="L114" i="2"/>
  <c r="L103" i="2"/>
  <c r="Q91" i="2"/>
  <c r="R91" i="2" s="1"/>
  <c r="K226" i="2"/>
  <c r="AJ217" i="2"/>
  <c r="U217" i="1" s="1"/>
  <c r="L210" i="2"/>
  <c r="L190" i="2"/>
  <c r="Q188" i="2"/>
  <c r="R188" i="2" s="1"/>
  <c r="Q180" i="2"/>
  <c r="R180" i="2" s="1"/>
  <c r="L175" i="2"/>
  <c r="K184" i="2"/>
  <c r="L102" i="2"/>
  <c r="K220" i="2"/>
  <c r="K72" i="2"/>
  <c r="Q156" i="2"/>
  <c r="R156" i="2" s="1"/>
  <c r="K133" i="2"/>
  <c r="K129" i="2"/>
  <c r="Q113" i="2"/>
  <c r="R113" i="2" s="1"/>
  <c r="K112" i="2"/>
  <c r="AI106" i="2"/>
  <c r="T106" i="1" s="1"/>
  <c r="K101" i="2"/>
  <c r="L90" i="2"/>
  <c r="K83" i="2"/>
  <c r="K231" i="2"/>
  <c r="L221" i="2"/>
  <c r="L217" i="2"/>
  <c r="AI208" i="2"/>
  <c r="T208" i="1" s="1"/>
  <c r="L187" i="2"/>
  <c r="K183" i="2"/>
  <c r="AJ163" i="2"/>
  <c r="U163" i="1" s="1"/>
  <c r="K159" i="2"/>
  <c r="AJ154" i="2"/>
  <c r="U154" i="1" s="1"/>
  <c r="Q77" i="2"/>
  <c r="R77" i="2" s="1"/>
  <c r="L151" i="2"/>
  <c r="L146" i="2"/>
  <c r="K138" i="2"/>
  <c r="Q137" i="2"/>
  <c r="R137" i="2" s="1"/>
  <c r="L116" i="2"/>
  <c r="K106" i="2"/>
  <c r="L99" i="2"/>
  <c r="Q89" i="2"/>
  <c r="R89" i="2" s="1"/>
  <c r="Q221" i="2"/>
  <c r="R221" i="2" s="1"/>
  <c r="K213" i="2"/>
  <c r="Q212" i="2"/>
  <c r="K188" i="2"/>
  <c r="Q184" i="2"/>
  <c r="R184" i="2" s="1"/>
  <c r="AJ183" i="2"/>
  <c r="U183" i="1" s="1"/>
  <c r="L180" i="2"/>
  <c r="Q159" i="2"/>
  <c r="R159" i="2" s="1"/>
  <c r="R158" i="1"/>
  <c r="W158" i="1" s="1"/>
  <c r="K87" i="2"/>
  <c r="K160" i="1"/>
  <c r="M159" i="2"/>
  <c r="N159" i="2" s="1"/>
  <c r="R159" i="1"/>
  <c r="W159" i="1" s="1"/>
  <c r="C6" i="3"/>
  <c r="R6" i="1"/>
  <c r="W6" i="1" s="1"/>
  <c r="K69" i="2"/>
  <c r="K58" i="2"/>
  <c r="K52" i="2"/>
  <c r="K12" i="2"/>
  <c r="L71" i="2"/>
  <c r="K55" i="2"/>
  <c r="K49" i="2"/>
  <c r="Q17" i="2"/>
  <c r="R17" i="2" s="1"/>
  <c r="K126" i="2"/>
  <c r="AI120" i="2"/>
  <c r="T120" i="1" s="1"/>
  <c r="K119" i="2"/>
  <c r="K94" i="2"/>
  <c r="K209" i="2"/>
  <c r="Q208" i="2"/>
  <c r="R208" i="2" s="1"/>
  <c r="K191" i="2"/>
  <c r="Q190" i="2"/>
  <c r="R190" i="2" s="1"/>
  <c r="AI194" i="2"/>
  <c r="T194" i="1" s="1"/>
  <c r="Q153" i="2"/>
  <c r="R153" i="2" s="1"/>
  <c r="AJ106" i="2"/>
  <c r="U106" i="1" s="1"/>
  <c r="L104" i="2"/>
  <c r="K67" i="2"/>
  <c r="AJ222" i="2"/>
  <c r="U222" i="1" s="1"/>
  <c r="L195" i="2"/>
  <c r="K147" i="2"/>
  <c r="K76" i="2"/>
  <c r="K70" i="2"/>
  <c r="L69" i="2"/>
  <c r="L126" i="2"/>
  <c r="L94" i="2"/>
  <c r="K222" i="2"/>
  <c r="AJ175" i="2"/>
  <c r="U175" i="1" s="1"/>
  <c r="K64" i="2"/>
  <c r="AJ71" i="2"/>
  <c r="U71" i="1" s="1"/>
  <c r="C5" i="3"/>
  <c r="Q136" i="2"/>
  <c r="R136" i="2" s="1"/>
  <c r="AJ213" i="2"/>
  <c r="U213" i="1" s="1"/>
  <c r="AI210" i="2"/>
  <c r="T210" i="1" s="1"/>
  <c r="Q164" i="2"/>
  <c r="R164" i="2" s="1"/>
  <c r="AJ164" i="2"/>
  <c r="U164" i="1" s="1"/>
  <c r="K160" i="2"/>
  <c r="L67" i="2"/>
  <c r="K57" i="2"/>
  <c r="K155" i="2"/>
  <c r="K134" i="2"/>
  <c r="L127" i="2"/>
  <c r="K86" i="2"/>
  <c r="K219" i="2"/>
  <c r="L159" i="2"/>
  <c r="L17" i="2"/>
  <c r="L155" i="2"/>
  <c r="K79" i="2"/>
  <c r="K51" i="2"/>
  <c r="L40" i="2"/>
  <c r="AJ119" i="2"/>
  <c r="U119" i="1" s="1"/>
  <c r="K109" i="2"/>
  <c r="K104" i="2"/>
  <c r="K230" i="2"/>
  <c r="Q229" i="2"/>
  <c r="R229" i="2" s="1"/>
  <c r="Q207" i="2"/>
  <c r="R207" i="2" s="1"/>
  <c r="K204" i="2"/>
  <c r="Q132" i="2"/>
  <c r="R132" i="2" s="1"/>
  <c r="Q119" i="2"/>
  <c r="R119" i="2" s="1"/>
  <c r="Q107" i="2"/>
  <c r="R107" i="2" s="1"/>
  <c r="K218" i="2"/>
  <c r="K207" i="2"/>
  <c r="Q206" i="2"/>
  <c r="R206" i="2" s="1"/>
  <c r="AI195" i="2"/>
  <c r="T195" i="1" s="1"/>
  <c r="AJ159" i="2"/>
  <c r="U159" i="1" s="1"/>
  <c r="K176" i="2"/>
  <c r="L29" i="2"/>
  <c r="L131" i="2"/>
  <c r="L129" i="2"/>
  <c r="L122" i="2"/>
  <c r="R121" i="2"/>
  <c r="L119" i="2"/>
  <c r="K114" i="2"/>
  <c r="L110" i="2"/>
  <c r="L95" i="2"/>
  <c r="K187" i="2"/>
  <c r="M158" i="2"/>
  <c r="Q41" i="2"/>
  <c r="R41" i="2" s="1"/>
  <c r="L35" i="2"/>
  <c r="L23" i="2"/>
  <c r="K8" i="2"/>
  <c r="AJ138" i="2"/>
  <c r="U138" i="1" s="1"/>
  <c r="L132" i="2"/>
  <c r="Q122" i="2"/>
  <c r="L105" i="2"/>
  <c r="Q98" i="2"/>
  <c r="R98" i="2" s="1"/>
  <c r="L96" i="2"/>
  <c r="K91" i="2"/>
  <c r="R231" i="2"/>
  <c r="L209" i="2"/>
  <c r="L204" i="2"/>
  <c r="L198" i="2"/>
  <c r="L161" i="2"/>
  <c r="AJ156" i="2"/>
  <c r="U156" i="1" s="1"/>
  <c r="AI155" i="2"/>
  <c r="T155" i="1" s="1"/>
  <c r="L147" i="2"/>
  <c r="K124" i="2"/>
  <c r="K123" i="2"/>
  <c r="L120" i="2"/>
  <c r="L108" i="2"/>
  <c r="AI102" i="2"/>
  <c r="T102" i="1" s="1"/>
  <c r="K84" i="2"/>
  <c r="K82" i="2"/>
  <c r="AJ194" i="2"/>
  <c r="U194" i="1" s="1"/>
  <c r="L176" i="2"/>
  <c r="L172" i="2"/>
  <c r="K158" i="2"/>
  <c r="L48" i="2"/>
  <c r="L39" i="2"/>
  <c r="Q33" i="2"/>
  <c r="R33" i="2" s="1"/>
  <c r="K6" i="2"/>
  <c r="Q152" i="2"/>
  <c r="R152" i="2" s="1"/>
  <c r="AJ126" i="2"/>
  <c r="U126" i="1" s="1"/>
  <c r="L121" i="2"/>
  <c r="K116" i="2"/>
  <c r="L109" i="2"/>
  <c r="K102" i="2"/>
  <c r="L97" i="2"/>
  <c r="Q95" i="2"/>
  <c r="R95" i="2" s="1"/>
  <c r="AI217" i="2"/>
  <c r="T217" i="1" s="1"/>
  <c r="K195" i="2"/>
  <c r="Q226" i="2"/>
  <c r="R226" i="2" s="1"/>
  <c r="AJ209" i="2"/>
  <c r="U209" i="1" s="1"/>
  <c r="K203" i="2"/>
  <c r="AI202" i="2"/>
  <c r="T202" i="1" s="1"/>
  <c r="K192" i="2"/>
  <c r="L188" i="2"/>
  <c r="L163" i="2"/>
  <c r="K161" i="2"/>
  <c r="R218" i="2"/>
  <c r="K214" i="2"/>
  <c r="L206" i="2"/>
  <c r="L205" i="2"/>
  <c r="L194" i="2"/>
  <c r="AJ182" i="2"/>
  <c r="U182" i="1" s="1"/>
  <c r="Q176" i="2"/>
  <c r="R176" i="2" s="1"/>
  <c r="L173" i="2"/>
  <c r="L226" i="2"/>
  <c r="K181" i="2"/>
  <c r="Q204" i="2"/>
  <c r="R204" i="2" s="1"/>
  <c r="AJ201" i="2"/>
  <c r="U201" i="1" s="1"/>
  <c r="Q194" i="2"/>
  <c r="R194" i="2" s="1"/>
  <c r="L184" i="2"/>
  <c r="AI182" i="2"/>
  <c r="T182" i="1" s="1"/>
  <c r="L220" i="2"/>
  <c r="K198" i="2"/>
  <c r="L186" i="2"/>
  <c r="L185" i="2"/>
  <c r="AI180" i="2"/>
  <c r="T180" i="1" s="1"/>
  <c r="M83" i="2"/>
  <c r="K84" i="1"/>
  <c r="AI175" i="2"/>
  <c r="T175" i="1" s="1"/>
  <c r="AI229" i="2"/>
  <c r="T229" i="1" s="1"/>
  <c r="AI225" i="2"/>
  <c r="T225" i="1" s="1"/>
  <c r="AI159" i="2"/>
  <c r="T159" i="1" s="1"/>
  <c r="AJ195" i="2"/>
  <c r="U195" i="1" s="1"/>
  <c r="AI171" i="2"/>
  <c r="T171" i="1" s="1"/>
  <c r="AI218" i="2"/>
  <c r="T218" i="1" s="1"/>
  <c r="AJ116" i="2"/>
  <c r="U116" i="1" s="1"/>
  <c r="AI138" i="2"/>
  <c r="T138" i="1" s="1"/>
  <c r="AI119" i="2"/>
  <c r="T119" i="1" s="1"/>
  <c r="AJ95" i="2"/>
  <c r="U95" i="1" s="1"/>
  <c r="AJ144" i="2"/>
  <c r="U144" i="1" s="1"/>
  <c r="AJ151" i="2"/>
  <c r="U151" i="1" s="1"/>
  <c r="AI111" i="2"/>
  <c r="T111" i="1" s="1"/>
  <c r="AI124" i="2"/>
  <c r="T124" i="1" s="1"/>
  <c r="AJ124" i="2"/>
  <c r="U124" i="1" s="1"/>
  <c r="AI139" i="2"/>
  <c r="T139" i="1" s="1"/>
  <c r="AJ94" i="2"/>
  <c r="U94" i="1" s="1"/>
  <c r="AJ155" i="2"/>
  <c r="U155" i="1" s="1"/>
  <c r="AI100" i="2"/>
  <c r="T100" i="1" s="1"/>
  <c r="AI126" i="2"/>
  <c r="T126" i="1" s="1"/>
  <c r="AI82" i="2"/>
  <c r="T82" i="1" s="1"/>
  <c r="AI144" i="2"/>
  <c r="T144" i="1" s="1"/>
  <c r="AJ111" i="2"/>
  <c r="U111" i="1" s="1"/>
  <c r="AJ118" i="2"/>
  <c r="U118" i="1" s="1"/>
  <c r="AI83" i="2"/>
  <c r="T83" i="1" s="1"/>
  <c r="AJ139" i="2"/>
  <c r="U139" i="1" s="1"/>
  <c r="AI122" i="2"/>
  <c r="T122" i="1" s="1"/>
  <c r="AJ101" i="2"/>
  <c r="U101" i="1" s="1"/>
  <c r="AJ64" i="2"/>
  <c r="U64" i="1" s="1"/>
  <c r="AJ65" i="2"/>
  <c r="U65" i="1" s="1"/>
  <c r="AI45" i="2"/>
  <c r="T45" i="1" s="1"/>
  <c r="AI70" i="2"/>
  <c r="T70" i="1" s="1"/>
  <c r="AJ224" i="2"/>
  <c r="U224" i="1" s="1"/>
  <c r="AI224" i="2"/>
  <c r="T224" i="1" s="1"/>
  <c r="K224" i="2"/>
  <c r="Q193" i="2"/>
  <c r="R193" i="2" s="1"/>
  <c r="N157" i="2"/>
  <c r="V157" i="2" s="1"/>
  <c r="W157" i="2" s="1"/>
  <c r="O157" i="2"/>
  <c r="AA157" i="2" s="1"/>
  <c r="AJ225" i="2"/>
  <c r="U225" i="1" s="1"/>
  <c r="Q220" i="2"/>
  <c r="R220" i="2" s="1"/>
  <c r="K174" i="2"/>
  <c r="AI174" i="2"/>
  <c r="T174" i="1" s="1"/>
  <c r="AJ174" i="2"/>
  <c r="U174" i="1" s="1"/>
  <c r="AJ158" i="2"/>
  <c r="U158" i="1" s="1"/>
  <c r="Q174" i="2"/>
  <c r="R174" i="2" s="1"/>
  <c r="AI199" i="2"/>
  <c r="T199" i="1" s="1"/>
  <c r="AJ199" i="2"/>
  <c r="U199" i="1" s="1"/>
  <c r="AJ179" i="2"/>
  <c r="U179" i="1" s="1"/>
  <c r="Q228" i="2"/>
  <c r="R228" i="2" s="1"/>
  <c r="AI222" i="2"/>
  <c r="T222" i="1" s="1"/>
  <c r="AJ219" i="2"/>
  <c r="U219" i="1" s="1"/>
  <c r="AI219" i="2"/>
  <c r="T219" i="1" s="1"/>
  <c r="AI203" i="2"/>
  <c r="T203" i="1" s="1"/>
  <c r="Q223" i="2"/>
  <c r="R223" i="2" s="1"/>
  <c r="AJ221" i="2"/>
  <c r="U221" i="1" s="1"/>
  <c r="Q197" i="2"/>
  <c r="R197" i="2" s="1"/>
  <c r="Q178" i="2"/>
  <c r="R178" i="2" s="1"/>
  <c r="Q214" i="2"/>
  <c r="R214" i="2" s="1"/>
  <c r="Q224" i="2"/>
  <c r="R224" i="2" s="1"/>
  <c r="AI214" i="2"/>
  <c r="T214" i="1" s="1"/>
  <c r="AJ214" i="2"/>
  <c r="U214" i="1" s="1"/>
  <c r="AJ212" i="2"/>
  <c r="U212" i="1" s="1"/>
  <c r="Q201" i="2"/>
  <c r="R201" i="2" s="1"/>
  <c r="L227" i="2"/>
  <c r="L224" i="2"/>
  <c r="AJ204" i="2"/>
  <c r="U204" i="1" s="1"/>
  <c r="Q196" i="2"/>
  <c r="R196" i="2" s="1"/>
  <c r="AI183" i="2"/>
  <c r="T183" i="1" s="1"/>
  <c r="L183" i="2"/>
  <c r="AI220" i="2"/>
  <c r="T220" i="1" s="1"/>
  <c r="AJ220" i="2"/>
  <c r="U220" i="1" s="1"/>
  <c r="AI213" i="2"/>
  <c r="T213" i="1" s="1"/>
  <c r="L213" i="2"/>
  <c r="AI197" i="2"/>
  <c r="T197" i="1" s="1"/>
  <c r="AJ181" i="2"/>
  <c r="U181" i="1" s="1"/>
  <c r="AI181" i="2"/>
  <c r="T181" i="1" s="1"/>
  <c r="AJ228" i="2"/>
  <c r="U228" i="1" s="1"/>
  <c r="L208" i="2"/>
  <c r="AJ208" i="2"/>
  <c r="U208" i="1" s="1"/>
  <c r="L202" i="2"/>
  <c r="K202" i="2"/>
  <c r="Q177" i="2"/>
  <c r="R177" i="2" s="1"/>
  <c r="AJ231" i="2"/>
  <c r="U231" i="1" s="1"/>
  <c r="AI223" i="2"/>
  <c r="T223" i="1" s="1"/>
  <c r="Q202" i="2"/>
  <c r="R202" i="2" s="1"/>
  <c r="AJ230" i="2"/>
  <c r="U230" i="1" s="1"/>
  <c r="K227" i="2"/>
  <c r="AI226" i="2"/>
  <c r="T226" i="1" s="1"/>
  <c r="AJ226" i="2"/>
  <c r="U226" i="1" s="1"/>
  <c r="Q211" i="2"/>
  <c r="R211" i="2" s="1"/>
  <c r="AI227" i="2"/>
  <c r="T227" i="1" s="1"/>
  <c r="Q215" i="2"/>
  <c r="R215" i="2" s="1"/>
  <c r="L214" i="2"/>
  <c r="K212" i="2"/>
  <c r="K199" i="2"/>
  <c r="L199" i="2"/>
  <c r="AJ168" i="2"/>
  <c r="U168" i="1" s="1"/>
  <c r="AI221" i="2"/>
  <c r="T221" i="1" s="1"/>
  <c r="AJ216" i="2"/>
  <c r="U216" i="1" s="1"/>
  <c r="AI207" i="2"/>
  <c r="T207" i="1" s="1"/>
  <c r="AJ191" i="2"/>
  <c r="U191" i="1" s="1"/>
  <c r="AJ188" i="2"/>
  <c r="U188" i="1" s="1"/>
  <c r="L170" i="2"/>
  <c r="AI170" i="2"/>
  <c r="T170" i="1" s="1"/>
  <c r="Q169" i="2"/>
  <c r="R169" i="2" s="1"/>
  <c r="Q162" i="2"/>
  <c r="R162" i="2" s="1"/>
  <c r="L230" i="2"/>
  <c r="AI230" i="2"/>
  <c r="T230" i="1" s="1"/>
  <c r="AJ229" i="2"/>
  <c r="U229" i="1" s="1"/>
  <c r="Q222" i="2"/>
  <c r="R222" i="2" s="1"/>
  <c r="Q189" i="2"/>
  <c r="R189" i="2" s="1"/>
  <c r="AI187" i="2"/>
  <c r="T187" i="1" s="1"/>
  <c r="AJ187" i="2"/>
  <c r="U187" i="1" s="1"/>
  <c r="Q225" i="2"/>
  <c r="R225" i="2" s="1"/>
  <c r="AJ223" i="2"/>
  <c r="U223" i="1" s="1"/>
  <c r="L218" i="2"/>
  <c r="L212" i="2"/>
  <c r="AI212" i="2"/>
  <c r="T212" i="1" s="1"/>
  <c r="AJ203" i="2"/>
  <c r="U203" i="1" s="1"/>
  <c r="Q187" i="2"/>
  <c r="R187" i="2" s="1"/>
  <c r="AI228" i="2"/>
  <c r="T228" i="1" s="1"/>
  <c r="L222" i="2"/>
  <c r="Q219" i="2"/>
  <c r="R219" i="2" s="1"/>
  <c r="AI211" i="2"/>
  <c r="T211" i="1" s="1"/>
  <c r="AJ211" i="2"/>
  <c r="U211" i="1" s="1"/>
  <c r="K186" i="2"/>
  <c r="AI186" i="2"/>
  <c r="T186" i="1" s="1"/>
  <c r="AI161" i="2"/>
  <c r="T161" i="1" s="1"/>
  <c r="L158" i="2"/>
  <c r="AI158" i="2"/>
  <c r="T158" i="1" s="1"/>
  <c r="L231" i="2"/>
  <c r="AI231" i="2"/>
  <c r="T231" i="1" s="1"/>
  <c r="R216" i="2"/>
  <c r="AI206" i="2"/>
  <c r="T206" i="1" s="1"/>
  <c r="AJ198" i="2"/>
  <c r="U198" i="1" s="1"/>
  <c r="AJ197" i="2"/>
  <c r="U197" i="1" s="1"/>
  <c r="L191" i="2"/>
  <c r="AJ205" i="2"/>
  <c r="U205" i="1" s="1"/>
  <c r="AI204" i="2"/>
  <c r="T204" i="1" s="1"/>
  <c r="AJ202" i="2"/>
  <c r="U202" i="1" s="1"/>
  <c r="AJ162" i="2"/>
  <c r="U162" i="1" s="1"/>
  <c r="Q157" i="2"/>
  <c r="R157" i="2" s="1"/>
  <c r="Q217" i="2"/>
  <c r="R217" i="2" s="1"/>
  <c r="AI215" i="2"/>
  <c r="T215" i="1" s="1"/>
  <c r="AI205" i="2"/>
  <c r="T205" i="1" s="1"/>
  <c r="AI184" i="2"/>
  <c r="T184" i="1" s="1"/>
  <c r="AJ184" i="2"/>
  <c r="U184" i="1" s="1"/>
  <c r="AI178" i="2"/>
  <c r="T178" i="1" s="1"/>
  <c r="AJ178" i="2"/>
  <c r="U178" i="1" s="1"/>
  <c r="AI216" i="2"/>
  <c r="T216" i="1" s="1"/>
  <c r="L215" i="2"/>
  <c r="AJ206" i="2"/>
  <c r="U206" i="1" s="1"/>
  <c r="AI198" i="2"/>
  <c r="T198" i="1" s="1"/>
  <c r="AI173" i="2"/>
  <c r="T173" i="1" s="1"/>
  <c r="L216" i="2"/>
  <c r="K211" i="2"/>
  <c r="AI200" i="2"/>
  <c r="T200" i="1" s="1"/>
  <c r="L200" i="2"/>
  <c r="L193" i="2"/>
  <c r="AI193" i="2"/>
  <c r="T193" i="1" s="1"/>
  <c r="AJ193" i="2"/>
  <c r="U193" i="1" s="1"/>
  <c r="Q172" i="2"/>
  <c r="R172" i="2" s="1"/>
  <c r="Q160" i="2"/>
  <c r="R160" i="2" s="1"/>
  <c r="R212" i="2"/>
  <c r="AI209" i="2"/>
  <c r="T209" i="1" s="1"/>
  <c r="Q205" i="2"/>
  <c r="R205" i="2" s="1"/>
  <c r="Q199" i="2"/>
  <c r="R199" i="2" s="1"/>
  <c r="K196" i="2"/>
  <c r="L196" i="2"/>
  <c r="Q195" i="2"/>
  <c r="R195" i="2" s="1"/>
  <c r="AI176" i="2"/>
  <c r="T176" i="1" s="1"/>
  <c r="AJ176" i="2"/>
  <c r="U176" i="1" s="1"/>
  <c r="K169" i="2"/>
  <c r="L169" i="2"/>
  <c r="AI169" i="2"/>
  <c r="T169" i="1" s="1"/>
  <c r="AJ169" i="2"/>
  <c r="U169" i="1" s="1"/>
  <c r="R167" i="2"/>
  <c r="L228" i="2"/>
  <c r="AJ227" i="2"/>
  <c r="U227" i="1" s="1"/>
  <c r="AI201" i="2"/>
  <c r="T201" i="1" s="1"/>
  <c r="AJ192" i="2"/>
  <c r="U192" i="1" s="1"/>
  <c r="AJ189" i="2"/>
  <c r="U189" i="1" s="1"/>
  <c r="AJ186" i="2"/>
  <c r="U186" i="1" s="1"/>
  <c r="AI185" i="2"/>
  <c r="T185" i="1" s="1"/>
  <c r="AJ180" i="2"/>
  <c r="U180" i="1" s="1"/>
  <c r="AI172" i="2"/>
  <c r="T172" i="1" s="1"/>
  <c r="AJ172" i="2"/>
  <c r="U172" i="1" s="1"/>
  <c r="K166" i="2"/>
  <c r="K215" i="2"/>
  <c r="K208" i="2"/>
  <c r="AJ207" i="2"/>
  <c r="U207" i="1" s="1"/>
  <c r="R179" i="2"/>
  <c r="L179" i="2"/>
  <c r="L174" i="2"/>
  <c r="AI168" i="2"/>
  <c r="T168" i="1" s="1"/>
  <c r="AJ215" i="2"/>
  <c r="U215" i="1" s="1"/>
  <c r="K206" i="2"/>
  <c r="Q183" i="2"/>
  <c r="R183" i="2" s="1"/>
  <c r="AJ173" i="2"/>
  <c r="U173" i="1" s="1"/>
  <c r="K167" i="2"/>
  <c r="AI177" i="2"/>
  <c r="T177" i="1" s="1"/>
  <c r="AJ167" i="2"/>
  <c r="U167" i="1" s="1"/>
  <c r="R166" i="2"/>
  <c r="Q165" i="2"/>
  <c r="R165" i="2" s="1"/>
  <c r="AI160" i="2"/>
  <c r="T160" i="1" s="1"/>
  <c r="AJ160" i="2"/>
  <c r="U160" i="1" s="1"/>
  <c r="AI157" i="2"/>
  <c r="T157" i="1" s="1"/>
  <c r="AJ157" i="2"/>
  <c r="U157" i="1" s="1"/>
  <c r="R209" i="2"/>
  <c r="AI190" i="2"/>
  <c r="T190" i="1" s="1"/>
  <c r="AJ190" i="2"/>
  <c r="U190" i="1" s="1"/>
  <c r="L178" i="2"/>
  <c r="AI164" i="2"/>
  <c r="T164" i="1" s="1"/>
  <c r="AI163" i="2"/>
  <c r="T163" i="1" s="1"/>
  <c r="Q203" i="2"/>
  <c r="R203" i="2" s="1"/>
  <c r="AJ200" i="2"/>
  <c r="U200" i="1" s="1"/>
  <c r="K193" i="2"/>
  <c r="Q192" i="2"/>
  <c r="R192" i="2" s="1"/>
  <c r="Q168" i="2"/>
  <c r="R168" i="2" s="1"/>
  <c r="AJ165" i="2"/>
  <c r="U165" i="1" s="1"/>
  <c r="K197" i="2"/>
  <c r="AI179" i="2"/>
  <c r="T179" i="1" s="1"/>
  <c r="AJ177" i="2"/>
  <c r="U177" i="1" s="1"/>
  <c r="Q163" i="2"/>
  <c r="R163" i="2" s="1"/>
  <c r="L168" i="2"/>
  <c r="AJ161" i="2"/>
  <c r="U161" i="1" s="1"/>
  <c r="AJ185" i="2"/>
  <c r="U185" i="1" s="1"/>
  <c r="Q181" i="2"/>
  <c r="R181" i="2" s="1"/>
  <c r="AI167" i="2"/>
  <c r="T167" i="1" s="1"/>
  <c r="L197" i="2"/>
  <c r="AI196" i="2"/>
  <c r="T196" i="1" s="1"/>
  <c r="AJ196" i="2"/>
  <c r="U196" i="1" s="1"/>
  <c r="AI192" i="2"/>
  <c r="T192" i="1" s="1"/>
  <c r="L192" i="2"/>
  <c r="L167" i="2"/>
  <c r="AI166" i="2"/>
  <c r="T166" i="1" s="1"/>
  <c r="AJ166" i="2"/>
  <c r="U166" i="1" s="1"/>
  <c r="AI191" i="2"/>
  <c r="T191" i="1" s="1"/>
  <c r="K179" i="2"/>
  <c r="Q175" i="2"/>
  <c r="R175" i="2" s="1"/>
  <c r="AI162" i="2"/>
  <c r="T162" i="1" s="1"/>
  <c r="L162" i="2"/>
  <c r="AJ152" i="2"/>
  <c r="U152" i="1" s="1"/>
  <c r="AI113" i="2"/>
  <c r="T113" i="1" s="1"/>
  <c r="AJ113" i="2"/>
  <c r="U113" i="1" s="1"/>
  <c r="R122" i="2"/>
  <c r="N82" i="2"/>
  <c r="V82" i="2" s="1"/>
  <c r="W82" i="2" s="1"/>
  <c r="O82" i="2"/>
  <c r="AI154" i="2"/>
  <c r="T154" i="1" s="1"/>
  <c r="Q100" i="2"/>
  <c r="R100" i="2" s="1"/>
  <c r="AJ100" i="2"/>
  <c r="U100" i="1" s="1"/>
  <c r="AI148" i="2"/>
  <c r="T148" i="1" s="1"/>
  <c r="Q134" i="2"/>
  <c r="R134" i="2" s="1"/>
  <c r="AI99" i="2"/>
  <c r="T99" i="1" s="1"/>
  <c r="AJ99" i="2"/>
  <c r="U99" i="1" s="1"/>
  <c r="AJ128" i="2"/>
  <c r="U128" i="1" s="1"/>
  <c r="AJ149" i="2"/>
  <c r="U149" i="1" s="1"/>
  <c r="Q138" i="2"/>
  <c r="R138" i="2" s="1"/>
  <c r="AI149" i="2"/>
  <c r="T149" i="1" s="1"/>
  <c r="Q149" i="2"/>
  <c r="R149" i="2" s="1"/>
  <c r="AJ145" i="2"/>
  <c r="U145" i="1" s="1"/>
  <c r="AJ123" i="2"/>
  <c r="U123" i="1" s="1"/>
  <c r="Q105" i="2"/>
  <c r="R105" i="2" s="1"/>
  <c r="Q104" i="2"/>
  <c r="R104" i="2" s="1"/>
  <c r="AJ117" i="2"/>
  <c r="U117" i="1" s="1"/>
  <c r="AI117" i="2"/>
  <c r="T117" i="1" s="1"/>
  <c r="K141" i="2"/>
  <c r="AI152" i="2"/>
  <c r="T152" i="1" s="1"/>
  <c r="Q143" i="2"/>
  <c r="R143" i="2" s="1"/>
  <c r="K142" i="2"/>
  <c r="AI143" i="2"/>
  <c r="T143" i="1" s="1"/>
  <c r="Q154" i="2"/>
  <c r="R154" i="2" s="1"/>
  <c r="AJ142" i="2"/>
  <c r="U142" i="1" s="1"/>
  <c r="Q129" i="2"/>
  <c r="R129" i="2" s="1"/>
  <c r="Q87" i="2"/>
  <c r="R87" i="2" s="1"/>
  <c r="AI129" i="2"/>
  <c r="T129" i="1" s="1"/>
  <c r="AI156" i="2"/>
  <c r="T156" i="1" s="1"/>
  <c r="AI151" i="2"/>
  <c r="T151" i="1" s="1"/>
  <c r="AI147" i="2"/>
  <c r="T147" i="1" s="1"/>
  <c r="AI125" i="2"/>
  <c r="T125" i="1" s="1"/>
  <c r="AJ121" i="2"/>
  <c r="U121" i="1" s="1"/>
  <c r="AJ110" i="2"/>
  <c r="U110" i="1" s="1"/>
  <c r="AI105" i="2"/>
  <c r="T105" i="1" s="1"/>
  <c r="AI88" i="2"/>
  <c r="T88" i="1" s="1"/>
  <c r="AJ88" i="2"/>
  <c r="U88" i="1" s="1"/>
  <c r="Q142" i="2"/>
  <c r="R142" i="2" s="1"/>
  <c r="AI91" i="2"/>
  <c r="T91" i="1" s="1"/>
  <c r="AJ91" i="2"/>
  <c r="U91" i="1" s="1"/>
  <c r="K154" i="2"/>
  <c r="AI136" i="2"/>
  <c r="T136" i="1" s="1"/>
  <c r="AI134" i="2"/>
  <c r="T134" i="1" s="1"/>
  <c r="AJ134" i="2"/>
  <c r="U134" i="1" s="1"/>
  <c r="AI132" i="2"/>
  <c r="T132" i="1" s="1"/>
  <c r="AJ132" i="2"/>
  <c r="U132" i="1" s="1"/>
  <c r="Q126" i="2"/>
  <c r="R126" i="2" s="1"/>
  <c r="Q123" i="2"/>
  <c r="R123" i="2" s="1"/>
  <c r="AJ112" i="2"/>
  <c r="U112" i="1" s="1"/>
  <c r="AI112" i="2"/>
  <c r="T112" i="1" s="1"/>
  <c r="AI98" i="2"/>
  <c r="T98" i="1" s="1"/>
  <c r="AJ89" i="2"/>
  <c r="U89" i="1" s="1"/>
  <c r="L149" i="2"/>
  <c r="AJ147" i="2"/>
  <c r="U147" i="1" s="1"/>
  <c r="Q146" i="2"/>
  <c r="R146" i="2" s="1"/>
  <c r="AJ146" i="2"/>
  <c r="U146" i="1" s="1"/>
  <c r="AJ143" i="2"/>
  <c r="U143" i="1" s="1"/>
  <c r="AJ127" i="2"/>
  <c r="U127" i="1" s="1"/>
  <c r="Q96" i="2"/>
  <c r="R96" i="2" s="1"/>
  <c r="K143" i="2"/>
  <c r="Q139" i="2"/>
  <c r="R139" i="2" s="1"/>
  <c r="AI137" i="2"/>
  <c r="T137" i="1" s="1"/>
  <c r="AJ137" i="2"/>
  <c r="U137" i="1" s="1"/>
  <c r="AI135" i="2"/>
  <c r="T135" i="1" s="1"/>
  <c r="AJ135" i="2"/>
  <c r="U135" i="1" s="1"/>
  <c r="AI131" i="2"/>
  <c r="T131" i="1" s="1"/>
  <c r="AJ131" i="2"/>
  <c r="U131" i="1" s="1"/>
  <c r="AI97" i="2"/>
  <c r="T97" i="1" s="1"/>
  <c r="AJ97" i="2"/>
  <c r="U97" i="1" s="1"/>
  <c r="AI96" i="2"/>
  <c r="T96" i="1" s="1"/>
  <c r="AI90" i="2"/>
  <c r="T90" i="1" s="1"/>
  <c r="K85" i="2"/>
  <c r="L85" i="2"/>
  <c r="L133" i="2"/>
  <c r="AJ133" i="2"/>
  <c r="U133" i="1" s="1"/>
  <c r="K131" i="2"/>
  <c r="AJ129" i="2"/>
  <c r="U129" i="1" s="1"/>
  <c r="AJ125" i="2"/>
  <c r="U125" i="1" s="1"/>
  <c r="K115" i="2"/>
  <c r="L115" i="2"/>
  <c r="AI109" i="2"/>
  <c r="T109" i="1" s="1"/>
  <c r="AJ109" i="2"/>
  <c r="U109" i="1" s="1"/>
  <c r="K93" i="2"/>
  <c r="AI153" i="2"/>
  <c r="T153" i="1" s="1"/>
  <c r="AJ153" i="2"/>
  <c r="U153" i="1" s="1"/>
  <c r="AJ141" i="2"/>
  <c r="U141" i="1" s="1"/>
  <c r="Q115" i="2"/>
  <c r="R115" i="2" s="1"/>
  <c r="AJ93" i="2"/>
  <c r="U93" i="1" s="1"/>
  <c r="L134" i="2"/>
  <c r="AI104" i="2"/>
  <c r="T104" i="1" s="1"/>
  <c r="AI93" i="2"/>
  <c r="T93" i="1" s="1"/>
  <c r="AJ148" i="2"/>
  <c r="U148" i="1" s="1"/>
  <c r="AI146" i="2"/>
  <c r="T146" i="1" s="1"/>
  <c r="AI142" i="2"/>
  <c r="T142" i="1" s="1"/>
  <c r="L142" i="2"/>
  <c r="AI141" i="2"/>
  <c r="T141" i="1" s="1"/>
  <c r="R128" i="2"/>
  <c r="AI123" i="2"/>
  <c r="T123" i="1" s="1"/>
  <c r="Q108" i="2"/>
  <c r="R108" i="2" s="1"/>
  <c r="AJ98" i="2"/>
  <c r="U98" i="1" s="1"/>
  <c r="L93" i="2"/>
  <c r="AJ86" i="2"/>
  <c r="U86" i="1" s="1"/>
  <c r="Q84" i="2"/>
  <c r="R84" i="2" s="1"/>
  <c r="Q155" i="2"/>
  <c r="R155" i="2" s="1"/>
  <c r="AI150" i="2"/>
  <c r="T150" i="1" s="1"/>
  <c r="L141" i="2"/>
  <c r="L123" i="2"/>
  <c r="AJ107" i="2"/>
  <c r="U107" i="1" s="1"/>
  <c r="AJ105" i="2"/>
  <c r="U105" i="1" s="1"/>
  <c r="AI84" i="2"/>
  <c r="T84" i="1" s="1"/>
  <c r="Q145" i="2"/>
  <c r="R145" i="2" s="1"/>
  <c r="AI140" i="2"/>
  <c r="T140" i="1" s="1"/>
  <c r="AJ136" i="2"/>
  <c r="U136" i="1" s="1"/>
  <c r="AI114" i="2"/>
  <c r="T114" i="1" s="1"/>
  <c r="AI110" i="2"/>
  <c r="T110" i="1" s="1"/>
  <c r="AI107" i="2"/>
  <c r="T107" i="1" s="1"/>
  <c r="AJ102" i="2"/>
  <c r="U102" i="1" s="1"/>
  <c r="AI92" i="2"/>
  <c r="T92" i="1" s="1"/>
  <c r="AJ140" i="2"/>
  <c r="U140" i="1" s="1"/>
  <c r="K137" i="2"/>
  <c r="AJ122" i="2"/>
  <c r="U122" i="1" s="1"/>
  <c r="AI101" i="2"/>
  <c r="T101" i="1" s="1"/>
  <c r="L101" i="2"/>
  <c r="AI94" i="2"/>
  <c r="T94" i="1" s="1"/>
  <c r="AI121" i="2"/>
  <c r="T121" i="1" s="1"/>
  <c r="Q114" i="2"/>
  <c r="R114" i="2" s="1"/>
  <c r="Q93" i="2"/>
  <c r="R93" i="2" s="1"/>
  <c r="Q88" i="2"/>
  <c r="R88" i="2" s="1"/>
  <c r="Q85" i="2"/>
  <c r="R85" i="2" s="1"/>
  <c r="AI128" i="2"/>
  <c r="T128" i="1" s="1"/>
  <c r="Q117" i="2"/>
  <c r="R117" i="2" s="1"/>
  <c r="L91" i="2"/>
  <c r="AJ84" i="2"/>
  <c r="U84" i="1" s="1"/>
  <c r="Q82" i="2"/>
  <c r="R82" i="2" s="1"/>
  <c r="AI133" i="2"/>
  <c r="T133" i="1" s="1"/>
  <c r="L128" i="2"/>
  <c r="AJ120" i="2"/>
  <c r="U120" i="1" s="1"/>
  <c r="Q99" i="2"/>
  <c r="R99" i="2" s="1"/>
  <c r="Q94" i="2"/>
  <c r="R94" i="2" s="1"/>
  <c r="AJ92" i="2"/>
  <c r="U92" i="1" s="1"/>
  <c r="AJ83" i="2"/>
  <c r="U83" i="1" s="1"/>
  <c r="L135" i="2"/>
  <c r="AJ130" i="2"/>
  <c r="U130" i="1" s="1"/>
  <c r="AI127" i="2"/>
  <c r="T127" i="1" s="1"/>
  <c r="Q118" i="2"/>
  <c r="R118" i="2" s="1"/>
  <c r="AJ114" i="2"/>
  <c r="U114" i="1" s="1"/>
  <c r="L89" i="2"/>
  <c r="AI89" i="2"/>
  <c r="T89" i="1" s="1"/>
  <c r="AJ87" i="2"/>
  <c r="U87" i="1" s="1"/>
  <c r="AI130" i="2"/>
  <c r="T130" i="1" s="1"/>
  <c r="K122" i="2"/>
  <c r="AI118" i="2"/>
  <c r="T118" i="1" s="1"/>
  <c r="Q103" i="2"/>
  <c r="R103" i="2" s="1"/>
  <c r="AI103" i="2"/>
  <c r="T103" i="1" s="1"/>
  <c r="AJ103" i="2"/>
  <c r="U103" i="1" s="1"/>
  <c r="AI95" i="2"/>
  <c r="T95" i="1" s="1"/>
  <c r="Q92" i="2"/>
  <c r="R92" i="2" s="1"/>
  <c r="AI86" i="2"/>
  <c r="T86" i="1" s="1"/>
  <c r="AI85" i="2"/>
  <c r="T85" i="1" s="1"/>
  <c r="AJ85" i="2"/>
  <c r="U85" i="1" s="1"/>
  <c r="Q112" i="2"/>
  <c r="R112" i="2" s="1"/>
  <c r="AJ96" i="2"/>
  <c r="U96" i="1" s="1"/>
  <c r="L87" i="2"/>
  <c r="L86" i="2"/>
  <c r="AI116" i="2"/>
  <c r="T116" i="1" s="1"/>
  <c r="AI115" i="2"/>
  <c r="T115" i="1" s="1"/>
  <c r="AJ115" i="2"/>
  <c r="U115" i="1" s="1"/>
  <c r="Q111" i="2"/>
  <c r="R111" i="2" s="1"/>
  <c r="AJ104" i="2"/>
  <c r="U104" i="1" s="1"/>
  <c r="L117" i="2"/>
  <c r="Q106" i="2"/>
  <c r="R106" i="2" s="1"/>
  <c r="K98" i="2"/>
  <c r="AJ90" i="2"/>
  <c r="U90" i="1" s="1"/>
  <c r="AI87" i="2"/>
  <c r="T87" i="1" s="1"/>
  <c r="AJ82" i="2"/>
  <c r="U82" i="1" s="1"/>
  <c r="L15" i="2"/>
  <c r="AJ59" i="2"/>
  <c r="U59" i="1" s="1"/>
  <c r="L70" i="2"/>
  <c r="Q72" i="2"/>
  <c r="R72" i="2" s="1"/>
  <c r="K73" i="2"/>
  <c r="L68" i="2"/>
  <c r="AJ57" i="2"/>
  <c r="U57" i="1" s="1"/>
  <c r="Q51" i="2"/>
  <c r="R51" i="2" s="1"/>
  <c r="L49" i="2"/>
  <c r="Q47" i="2"/>
  <c r="R47" i="2" s="1"/>
  <c r="K19" i="2"/>
  <c r="L13" i="2"/>
  <c r="L10" i="2"/>
  <c r="L20" i="2"/>
  <c r="Q39" i="2"/>
  <c r="R39" i="2" s="1"/>
  <c r="L36" i="2"/>
  <c r="AJ80" i="2"/>
  <c r="U80" i="1" s="1"/>
  <c r="AJ32" i="2"/>
  <c r="U32" i="1" s="1"/>
  <c r="AJ20" i="2"/>
  <c r="U20" i="1" s="1"/>
  <c r="AJ8" i="2"/>
  <c r="U8" i="1" s="1"/>
  <c r="AJ77" i="2"/>
  <c r="U77" i="1" s="1"/>
  <c r="L44" i="2"/>
  <c r="R9" i="2"/>
  <c r="AI64" i="2"/>
  <c r="T64" i="1" s="1"/>
  <c r="AJ43" i="2"/>
  <c r="U43" i="1" s="1"/>
  <c r="AI81" i="2"/>
  <c r="T81" i="1" s="1"/>
  <c r="L76" i="2"/>
  <c r="L21" i="2"/>
  <c r="K17" i="2"/>
  <c r="L16" i="2"/>
  <c r="Q11" i="2"/>
  <c r="R11" i="2" s="1"/>
  <c r="AJ26" i="2"/>
  <c r="U26" i="1" s="1"/>
  <c r="AJ49" i="2"/>
  <c r="U49" i="1" s="1"/>
  <c r="AJ46" i="2"/>
  <c r="U46" i="1" s="1"/>
  <c r="K56" i="2"/>
  <c r="K62" i="2"/>
  <c r="Q68" i="2"/>
  <c r="R68" i="2" s="1"/>
  <c r="L46" i="2"/>
  <c r="AJ66" i="2"/>
  <c r="U66" i="1" s="1"/>
  <c r="AJ51" i="2"/>
  <c r="U51" i="1" s="1"/>
  <c r="L42" i="2"/>
  <c r="L37" i="2"/>
  <c r="K9" i="2"/>
  <c r="L64" i="2"/>
  <c r="Q27" i="2"/>
  <c r="R27" i="2" s="1"/>
  <c r="L12" i="2"/>
  <c r="Q62" i="2"/>
  <c r="R62" i="2" s="1"/>
  <c r="L41" i="2"/>
  <c r="AJ55" i="2"/>
  <c r="U55" i="1" s="1"/>
  <c r="AI41" i="2"/>
  <c r="T41" i="1" s="1"/>
  <c r="Q67" i="2"/>
  <c r="R67" i="2" s="1"/>
  <c r="Q58" i="2"/>
  <c r="R58" i="2" s="1"/>
  <c r="Q35" i="2"/>
  <c r="R35" i="2" s="1"/>
  <c r="K20" i="2"/>
  <c r="L14" i="2"/>
  <c r="B7" i="1"/>
  <c r="B8" i="1" s="1"/>
  <c r="AJ44" i="2"/>
  <c r="U44" i="1" s="1"/>
  <c r="AJ81" i="2"/>
  <c r="U81" i="1" s="1"/>
  <c r="Q78" i="2"/>
  <c r="R78" i="2" s="1"/>
  <c r="K75" i="2"/>
  <c r="AI43" i="2"/>
  <c r="T43" i="1" s="1"/>
  <c r="AI13" i="2"/>
  <c r="T13" i="1" s="1"/>
  <c r="AI10" i="2"/>
  <c r="T10" i="1" s="1"/>
  <c r="AJ75" i="2"/>
  <c r="U75" i="1" s="1"/>
  <c r="K66" i="2"/>
  <c r="AI59" i="2"/>
  <c r="T59" i="1" s="1"/>
  <c r="K33" i="2"/>
  <c r="AJ29" i="2"/>
  <c r="U29" i="1" s="1"/>
  <c r="K11" i="2"/>
  <c r="AI11" i="2"/>
  <c r="T11" i="1" s="1"/>
  <c r="AJ11" i="2"/>
  <c r="U11" i="1" s="1"/>
  <c r="AI75" i="2"/>
  <c r="T75" i="1" s="1"/>
  <c r="AI44" i="2"/>
  <c r="T44" i="1" s="1"/>
  <c r="AI14" i="2"/>
  <c r="T14" i="1" s="1"/>
  <c r="AJ63" i="2"/>
  <c r="U63" i="1" s="1"/>
  <c r="AI60" i="2"/>
  <c r="T60" i="1" s="1"/>
  <c r="L60" i="2"/>
  <c r="AI36" i="2"/>
  <c r="T36" i="1" s="1"/>
  <c r="AJ38" i="2"/>
  <c r="U38" i="1" s="1"/>
  <c r="Q15" i="2"/>
  <c r="R15" i="2" s="1"/>
  <c r="AJ5" i="2"/>
  <c r="U5" i="1" s="1"/>
  <c r="AJ61" i="2"/>
  <c r="U61" i="1" s="1"/>
  <c r="K7" i="1"/>
  <c r="C7" i="3" s="1"/>
  <c r="M6" i="2"/>
  <c r="N6" i="2" s="1"/>
  <c r="AI42" i="2"/>
  <c r="T42" i="1" s="1"/>
  <c r="AI39" i="2"/>
  <c r="T39" i="1" s="1"/>
  <c r="AI21" i="2"/>
  <c r="T21" i="1" s="1"/>
  <c r="L11" i="2"/>
  <c r="AJ23" i="2"/>
  <c r="U23" i="1" s="1"/>
  <c r="Q73" i="2"/>
  <c r="R73" i="2" s="1"/>
  <c r="K31" i="2"/>
  <c r="AI15" i="2"/>
  <c r="T15" i="1" s="1"/>
  <c r="O5" i="2"/>
  <c r="AA5" i="2" s="1"/>
  <c r="N5" i="2"/>
  <c r="V5" i="2" s="1"/>
  <c r="W5" i="2" s="1"/>
  <c r="AJ14" i="2"/>
  <c r="U14" i="1" s="1"/>
  <c r="L66" i="2"/>
  <c r="AI34" i="2"/>
  <c r="T34" i="1" s="1"/>
  <c r="AI65" i="2"/>
  <c r="T65" i="1" s="1"/>
  <c r="AI37" i="2"/>
  <c r="T37" i="1" s="1"/>
  <c r="AJ35" i="2"/>
  <c r="U35" i="1" s="1"/>
  <c r="AJ17" i="2"/>
  <c r="U17" i="1" s="1"/>
  <c r="AI12" i="2"/>
  <c r="T12" i="1" s="1"/>
  <c r="AI38" i="2"/>
  <c r="T38" i="1" s="1"/>
  <c r="AI76" i="2"/>
  <c r="T76" i="1" s="1"/>
  <c r="L72" i="2"/>
  <c r="AI71" i="2"/>
  <c r="T71" i="1" s="1"/>
  <c r="AJ69" i="2"/>
  <c r="U69" i="1" s="1"/>
  <c r="K81" i="2"/>
  <c r="AJ41" i="2"/>
  <c r="U41" i="1" s="1"/>
  <c r="L34" i="2"/>
  <c r="K32" i="2"/>
  <c r="AI5" i="2"/>
  <c r="T5" i="1" s="1"/>
  <c r="K77" i="2"/>
  <c r="K74" i="2"/>
  <c r="K60" i="2"/>
  <c r="K59" i="2"/>
  <c r="L51" i="2"/>
  <c r="AI49" i="2"/>
  <c r="T49" i="1" s="1"/>
  <c r="AI40" i="2"/>
  <c r="T40" i="1" s="1"/>
  <c r="AI20" i="2"/>
  <c r="T20" i="1" s="1"/>
  <c r="L19" i="2"/>
  <c r="L18" i="2"/>
  <c r="L78" i="2"/>
  <c r="Q56" i="2"/>
  <c r="R56" i="2" s="1"/>
  <c r="Q45" i="2"/>
  <c r="R45" i="2" s="1"/>
  <c r="L38" i="2"/>
  <c r="AI28" i="2"/>
  <c r="T28" i="1" s="1"/>
  <c r="K25" i="2"/>
  <c r="L77" i="2"/>
  <c r="Q61" i="2"/>
  <c r="R61" i="2" s="1"/>
  <c r="L61" i="2"/>
  <c r="AI58" i="2"/>
  <c r="T58" i="1" s="1"/>
  <c r="Q57" i="2"/>
  <c r="R57" i="2" s="1"/>
  <c r="AJ52" i="2"/>
  <c r="U52" i="1" s="1"/>
  <c r="AI31" i="2"/>
  <c r="T31" i="1" s="1"/>
  <c r="AI30" i="2"/>
  <c r="T30" i="1" s="1"/>
  <c r="K23" i="2"/>
  <c r="AI7" i="2"/>
  <c r="T7" i="1" s="1"/>
  <c r="AI6" i="2"/>
  <c r="T6" i="1" s="1"/>
  <c r="AI4" i="2"/>
  <c r="T4" i="1" s="1"/>
  <c r="L58" i="2"/>
  <c r="AI32" i="2"/>
  <c r="T32" i="1" s="1"/>
  <c r="L31" i="2"/>
  <c r="L30" i="2"/>
  <c r="AI8" i="2"/>
  <c r="T8" i="1" s="1"/>
  <c r="L7" i="2"/>
  <c r="L6" i="2"/>
  <c r="L33" i="2"/>
  <c r="AI25" i="2"/>
  <c r="T25" i="1" s="1"/>
  <c r="L9" i="2"/>
  <c r="K68" i="2"/>
  <c r="AJ47" i="2"/>
  <c r="U47" i="1" s="1"/>
  <c r="AI33" i="2"/>
  <c r="T33" i="1" s="1"/>
  <c r="AI26" i="2"/>
  <c r="T26" i="1" s="1"/>
  <c r="L25" i="2"/>
  <c r="L24" i="2"/>
  <c r="AI9" i="2"/>
  <c r="T9" i="1" s="1"/>
  <c r="L32" i="2"/>
  <c r="AI24" i="2"/>
  <c r="T24" i="1" s="1"/>
  <c r="L8" i="2"/>
  <c r="Q55" i="2"/>
  <c r="R55" i="2" s="1"/>
  <c r="AI46" i="2"/>
  <c r="T46" i="1" s="1"/>
  <c r="K41" i="2"/>
  <c r="K37" i="2"/>
  <c r="Q29" i="2"/>
  <c r="R29" i="2" s="1"/>
  <c r="L27" i="2"/>
  <c r="L26" i="2"/>
  <c r="K15" i="2"/>
  <c r="K14" i="2"/>
  <c r="AI22" i="2"/>
  <c r="T22" i="1" s="1"/>
  <c r="K80" i="2"/>
  <c r="L52" i="2"/>
  <c r="L45" i="2"/>
  <c r="K39" i="2"/>
  <c r="K38" i="2"/>
  <c r="AI27" i="2"/>
  <c r="T27" i="1" s="1"/>
  <c r="AI19" i="2"/>
  <c r="T19" i="1" s="1"/>
  <c r="AI18" i="2"/>
  <c r="T18" i="1" s="1"/>
  <c r="AI16" i="2"/>
  <c r="T16" i="1" s="1"/>
  <c r="K13" i="2"/>
  <c r="Q5" i="2"/>
  <c r="R5" i="2" s="1"/>
  <c r="AI68" i="2"/>
  <c r="T68" i="1" s="1"/>
  <c r="AI69" i="2"/>
  <c r="T69" i="1" s="1"/>
  <c r="Q69" i="2"/>
  <c r="R69" i="2" s="1"/>
  <c r="AJ53" i="2"/>
  <c r="U53" i="1" s="1"/>
  <c r="AJ56" i="2"/>
  <c r="U56" i="1" s="1"/>
  <c r="Q52" i="2"/>
  <c r="R52" i="2" s="1"/>
  <c r="AI79" i="2"/>
  <c r="T79" i="1" s="1"/>
  <c r="AJ79" i="2"/>
  <c r="U79" i="1" s="1"/>
  <c r="AI78" i="2"/>
  <c r="T78" i="1" s="1"/>
  <c r="AI80" i="2"/>
  <c r="T80" i="1" s="1"/>
  <c r="L79" i="2"/>
  <c r="AJ74" i="2"/>
  <c r="U74" i="1" s="1"/>
  <c r="L63" i="2"/>
  <c r="AI61" i="2"/>
  <c r="T61" i="1" s="1"/>
  <c r="Q59" i="2"/>
  <c r="R59" i="2" s="1"/>
  <c r="L54" i="2"/>
  <c r="K50" i="2"/>
  <c r="AJ50" i="2"/>
  <c r="U50" i="1" s="1"/>
  <c r="L81" i="2"/>
  <c r="L80" i="2"/>
  <c r="Q54" i="2"/>
  <c r="R54" i="2" s="1"/>
  <c r="AI53" i="2"/>
  <c r="T53" i="1" s="1"/>
  <c r="Q80" i="2"/>
  <c r="R80" i="2" s="1"/>
  <c r="AI77" i="2"/>
  <c r="T77" i="1" s="1"/>
  <c r="AI73" i="2"/>
  <c r="T73" i="1" s="1"/>
  <c r="AJ73" i="2"/>
  <c r="U73" i="1" s="1"/>
  <c r="AI72" i="2"/>
  <c r="T72" i="1" s="1"/>
  <c r="AJ60" i="2"/>
  <c r="U60" i="1" s="1"/>
  <c r="L59" i="2"/>
  <c r="AJ58" i="2"/>
  <c r="U58" i="1" s="1"/>
  <c r="Q81" i="2"/>
  <c r="R81" i="2" s="1"/>
  <c r="AJ76" i="2"/>
  <c r="U76" i="1" s="1"/>
  <c r="AI74" i="2"/>
  <c r="T74" i="1" s="1"/>
  <c r="L73" i="2"/>
  <c r="AJ68" i="2"/>
  <c r="U68" i="1" s="1"/>
  <c r="AI67" i="2"/>
  <c r="T67" i="1" s="1"/>
  <c r="AJ67" i="2"/>
  <c r="U67" i="1" s="1"/>
  <c r="L75" i="2"/>
  <c r="L74" i="2"/>
  <c r="Q66" i="2"/>
  <c r="R66" i="2" s="1"/>
  <c r="AI66" i="2"/>
  <c r="T66" i="1" s="1"/>
  <c r="AI62" i="2"/>
  <c r="T62" i="1" s="1"/>
  <c r="AJ62" i="2"/>
  <c r="U62" i="1" s="1"/>
  <c r="AJ78" i="2"/>
  <c r="U78" i="1" s="1"/>
  <c r="Q75" i="2"/>
  <c r="R75" i="2" s="1"/>
  <c r="Q74" i="2"/>
  <c r="R74" i="2" s="1"/>
  <c r="AJ72" i="2"/>
  <c r="U72" i="1" s="1"/>
  <c r="AI63" i="2"/>
  <c r="T63" i="1" s="1"/>
  <c r="K63" i="2"/>
  <c r="L62" i="2"/>
  <c r="AI56" i="2"/>
  <c r="T56" i="1" s="1"/>
  <c r="AI54" i="2"/>
  <c r="T54" i="1" s="1"/>
  <c r="AJ54" i="2"/>
  <c r="U54" i="1" s="1"/>
  <c r="AI52" i="2"/>
  <c r="T52" i="1" s="1"/>
  <c r="AI51" i="2"/>
  <c r="T51" i="1" s="1"/>
  <c r="Q50" i="2"/>
  <c r="R50" i="2" s="1"/>
  <c r="L50" i="2"/>
  <c r="Q63" i="2"/>
  <c r="R63" i="2" s="1"/>
  <c r="AI48" i="2"/>
  <c r="T48" i="1" s="1"/>
  <c r="L56" i="2"/>
  <c r="AI55" i="2"/>
  <c r="T55" i="1" s="1"/>
  <c r="AI50" i="2"/>
  <c r="T50" i="1" s="1"/>
  <c r="Q76" i="2"/>
  <c r="R76" i="2" s="1"/>
  <c r="Q70" i="2"/>
  <c r="R70" i="2" s="1"/>
  <c r="Q64" i="2"/>
  <c r="R64" i="2" s="1"/>
  <c r="Q60" i="2"/>
  <c r="R60" i="2" s="1"/>
  <c r="Q48" i="2"/>
  <c r="R48" i="2" s="1"/>
  <c r="AI57" i="2"/>
  <c r="T57" i="1" s="1"/>
  <c r="Q53" i="2"/>
  <c r="R53" i="2" s="1"/>
  <c r="L53" i="2"/>
  <c r="K54" i="2"/>
  <c r="AI47" i="2"/>
  <c r="T47" i="1" s="1"/>
  <c r="L47" i="2"/>
  <c r="AJ45" i="2"/>
  <c r="U45" i="1" s="1"/>
  <c r="Q42" i="2"/>
  <c r="R42" i="2" s="1"/>
  <c r="AJ39" i="2"/>
  <c r="U39" i="1" s="1"/>
  <c r="Q36" i="2"/>
  <c r="R36" i="2" s="1"/>
  <c r="AJ33" i="2"/>
  <c r="U33" i="1" s="1"/>
  <c r="Q30" i="2"/>
  <c r="R30" i="2" s="1"/>
  <c r="AJ27" i="2"/>
  <c r="U27" i="1" s="1"/>
  <c r="Q24" i="2"/>
  <c r="R24" i="2" s="1"/>
  <c r="AJ21" i="2"/>
  <c r="U21" i="1" s="1"/>
  <c r="Q18" i="2"/>
  <c r="R18" i="2" s="1"/>
  <c r="AJ15" i="2"/>
  <c r="U15" i="1" s="1"/>
  <c r="Q12" i="2"/>
  <c r="R12" i="2" s="1"/>
  <c r="AJ9" i="2"/>
  <c r="U9" i="1" s="1"/>
  <c r="Q6" i="2"/>
  <c r="R6" i="2" s="1"/>
  <c r="K46" i="2"/>
  <c r="Q43" i="2"/>
  <c r="R43" i="2" s="1"/>
  <c r="AJ40" i="2"/>
  <c r="U40" i="1" s="1"/>
  <c r="K40" i="2"/>
  <c r="Q37" i="2"/>
  <c r="R37" i="2" s="1"/>
  <c r="AJ34" i="2"/>
  <c r="U34" i="1" s="1"/>
  <c r="K34" i="2"/>
  <c r="Q31" i="2"/>
  <c r="R31" i="2" s="1"/>
  <c r="AJ28" i="2"/>
  <c r="U28" i="1" s="1"/>
  <c r="K28" i="2"/>
  <c r="Q25" i="2"/>
  <c r="R25" i="2" s="1"/>
  <c r="AJ22" i="2"/>
  <c r="U22" i="1" s="1"/>
  <c r="K22" i="2"/>
  <c r="Q19" i="2"/>
  <c r="R19" i="2" s="1"/>
  <c r="AJ16" i="2"/>
  <c r="U16" i="1" s="1"/>
  <c r="K16" i="2"/>
  <c r="Q13" i="2"/>
  <c r="R13" i="2" s="1"/>
  <c r="AJ10" i="2"/>
  <c r="U10" i="1" s="1"/>
  <c r="K10" i="2"/>
  <c r="Q7" i="2"/>
  <c r="R7" i="2" s="1"/>
  <c r="AJ4" i="2"/>
  <c r="U4" i="1" s="1"/>
  <c r="K4" i="2"/>
  <c r="Q44" i="2"/>
  <c r="R44" i="2" s="1"/>
  <c r="Q38" i="2"/>
  <c r="R38" i="2" s="1"/>
  <c r="Q32" i="2"/>
  <c r="R32" i="2" s="1"/>
  <c r="Q26" i="2"/>
  <c r="R26" i="2" s="1"/>
  <c r="Q20" i="2"/>
  <c r="R20" i="2" s="1"/>
  <c r="Q14" i="2"/>
  <c r="R14" i="2" s="1"/>
  <c r="Q8" i="2"/>
  <c r="R8" i="2" s="1"/>
  <c r="AI35" i="2"/>
  <c r="T35" i="1" s="1"/>
  <c r="AI29" i="2"/>
  <c r="T29" i="1" s="1"/>
  <c r="AI23" i="2"/>
  <c r="T23" i="1" s="1"/>
  <c r="AI17" i="2"/>
  <c r="T17" i="1" s="1"/>
  <c r="AJ48" i="2"/>
  <c r="U48" i="1" s="1"/>
  <c r="AJ42" i="2"/>
  <c r="U42" i="1" s="1"/>
  <c r="AJ36" i="2"/>
  <c r="U36" i="1" s="1"/>
  <c r="AJ30" i="2"/>
  <c r="U30" i="1" s="1"/>
  <c r="AJ24" i="2"/>
  <c r="U24" i="1" s="1"/>
  <c r="AJ18" i="2"/>
  <c r="U18" i="1" s="1"/>
  <c r="AJ12" i="2"/>
  <c r="U12" i="1" s="1"/>
  <c r="AJ6" i="2"/>
  <c r="U6" i="1" s="1"/>
  <c r="Q46" i="2"/>
  <c r="R46" i="2" s="1"/>
  <c r="Q40" i="2"/>
  <c r="R40" i="2" s="1"/>
  <c r="AJ37" i="2"/>
  <c r="U37" i="1" s="1"/>
  <c r="Q34" i="2"/>
  <c r="R34" i="2" s="1"/>
  <c r="AJ31" i="2"/>
  <c r="U31" i="1" s="1"/>
  <c r="Q28" i="2"/>
  <c r="R28" i="2" s="1"/>
  <c r="AJ25" i="2"/>
  <c r="U25" i="1" s="1"/>
  <c r="Q22" i="2"/>
  <c r="R22" i="2" s="1"/>
  <c r="AJ19" i="2"/>
  <c r="U19" i="1" s="1"/>
  <c r="Q16" i="2"/>
  <c r="R16" i="2" s="1"/>
  <c r="AJ13" i="2"/>
  <c r="U13" i="1" s="1"/>
  <c r="Q10" i="2"/>
  <c r="R10" i="2" s="1"/>
  <c r="AJ7" i="2"/>
  <c r="U7" i="1" s="1"/>
  <c r="Q4" i="2"/>
  <c r="R4" i="2" s="1"/>
  <c r="O4" i="2"/>
  <c r="C1" i="2"/>
  <c r="D1" i="2" s="1"/>
  <c r="E1" i="2" s="1"/>
  <c r="F1" i="2" s="1"/>
  <c r="G1" i="2" s="1"/>
  <c r="H1" i="2" s="1"/>
  <c r="I1" i="2" s="1"/>
  <c r="J1" i="2" s="1"/>
  <c r="K1" i="2" s="1"/>
  <c r="L1" i="2" s="1"/>
  <c r="M1" i="2" s="1"/>
  <c r="N1" i="2" s="1"/>
  <c r="O1" i="2" s="1"/>
  <c r="P1" i="2" s="1"/>
  <c r="Q1" i="2" s="1"/>
  <c r="R1" i="2" s="1"/>
  <c r="S1" i="2" s="1"/>
  <c r="T1" i="2" s="1"/>
  <c r="U1" i="2" s="1"/>
  <c r="V1" i="2" s="1"/>
  <c r="W1" i="2" s="1"/>
  <c r="X1" i="2" s="1"/>
  <c r="Y1" i="2" s="1"/>
  <c r="Z1" i="2" s="1"/>
  <c r="AA1" i="2" s="1"/>
  <c r="AB1" i="2" s="1"/>
  <c r="AC1" i="2" s="1"/>
  <c r="AD1" i="2" s="1"/>
  <c r="AE1" i="2" s="1"/>
  <c r="AF1" i="2" s="1"/>
  <c r="AG1" i="2" s="1"/>
  <c r="AH1" i="2" s="1"/>
  <c r="AI1" i="2" s="1"/>
  <c r="AJ1" i="2" s="1"/>
  <c r="T157" i="2" l="1"/>
  <c r="X5" i="2"/>
  <c r="Y5" i="2" s="1"/>
  <c r="T5" i="2"/>
  <c r="O159" i="2"/>
  <c r="AA159" i="2" s="1"/>
  <c r="V6" i="2"/>
  <c r="W6" i="2" s="1"/>
  <c r="B7" i="2"/>
  <c r="AA82" i="2"/>
  <c r="Z5" i="2"/>
  <c r="AB5" i="2" s="1"/>
  <c r="V159" i="2"/>
  <c r="W159" i="2" s="1"/>
  <c r="T159" i="2"/>
  <c r="U159" i="2" s="1"/>
  <c r="O6" i="2"/>
  <c r="Z6" i="2" s="1"/>
  <c r="O158" i="2"/>
  <c r="N158" i="2"/>
  <c r="V158" i="2" s="1"/>
  <c r="W158" i="2" s="1"/>
  <c r="T6" i="2"/>
  <c r="U6" i="2" s="1"/>
  <c r="K161" i="1"/>
  <c r="M160" i="2"/>
  <c r="R160" i="1"/>
  <c r="W160" i="1" s="1"/>
  <c r="T82" i="2"/>
  <c r="U82" i="2" s="1"/>
  <c r="M84" i="2"/>
  <c r="R84" i="1"/>
  <c r="W84" i="1" s="1"/>
  <c r="K85" i="1"/>
  <c r="O83" i="2"/>
  <c r="N83" i="2"/>
  <c r="U157" i="2"/>
  <c r="X157" i="2"/>
  <c r="Y157" i="2" s="1"/>
  <c r="Z157" i="2"/>
  <c r="X82" i="2"/>
  <c r="Y82" i="2" s="1"/>
  <c r="Z82" i="2"/>
  <c r="T4" i="2"/>
  <c r="U4" i="2" s="1"/>
  <c r="V4" i="2"/>
  <c r="W4" i="2" s="1"/>
  <c r="B9" i="1"/>
  <c r="B8" i="2"/>
  <c r="K8" i="1"/>
  <c r="C8" i="3" s="1"/>
  <c r="M7" i="2"/>
  <c r="R7" i="1"/>
  <c r="W7" i="1" s="1"/>
  <c r="U5" i="2"/>
  <c r="X4" i="2"/>
  <c r="Y4" i="2" s="1"/>
  <c r="Z4" i="2"/>
  <c r="AA4" i="2"/>
  <c r="X159" i="2" l="1"/>
  <c r="Y159" i="2" s="1"/>
  <c r="T158" i="2"/>
  <c r="Z159" i="2"/>
  <c r="X158" i="2"/>
  <c r="Y158" i="2" s="1"/>
  <c r="Z158" i="2"/>
  <c r="N160" i="2"/>
  <c r="O160" i="2"/>
  <c r="AA158" i="2"/>
  <c r="AA6" i="2"/>
  <c r="U158" i="2"/>
  <c r="K162" i="1"/>
  <c r="M161" i="2"/>
  <c r="R161" i="1"/>
  <c r="W161" i="1" s="1"/>
  <c r="X6" i="2"/>
  <c r="Y6" i="2" s="1"/>
  <c r="N84" i="2"/>
  <c r="O84" i="2"/>
  <c r="T83" i="2"/>
  <c r="V83" i="2"/>
  <c r="W83" i="2" s="1"/>
  <c r="AA83" i="2"/>
  <c r="X83" i="2"/>
  <c r="Y83" i="2" s="1"/>
  <c r="Z83" i="2"/>
  <c r="K86" i="1"/>
  <c r="R85" i="1"/>
  <c r="W85" i="1" s="1"/>
  <c r="M85" i="2"/>
  <c r="AB82" i="2"/>
  <c r="M82" i="1" s="1"/>
  <c r="AB157" i="2"/>
  <c r="AB159" i="2"/>
  <c r="B10" i="1"/>
  <c r="B9" i="2"/>
  <c r="N7" i="2"/>
  <c r="O7" i="2"/>
  <c r="K9" i="1"/>
  <c r="C9" i="3" s="1"/>
  <c r="M8" i="2"/>
  <c r="R8" i="1"/>
  <c r="W8" i="1" s="1"/>
  <c r="AB4" i="2"/>
  <c r="AB6" i="2"/>
  <c r="AC5" i="2"/>
  <c r="AH5" i="2" s="1"/>
  <c r="AE5" i="2"/>
  <c r="M5" i="1"/>
  <c r="X160" i="2" l="1"/>
  <c r="Y160" i="2" s="1"/>
  <c r="Z160" i="2"/>
  <c r="AA160" i="2"/>
  <c r="N161" i="2"/>
  <c r="O161" i="2"/>
  <c r="K163" i="1"/>
  <c r="R162" i="1"/>
  <c r="W162" i="1" s="1"/>
  <c r="M162" i="2"/>
  <c r="V160" i="2"/>
  <c r="W160" i="2" s="1"/>
  <c r="T160" i="2"/>
  <c r="AG5" i="2"/>
  <c r="P5" i="1" s="1"/>
  <c r="D5" i="3" s="1"/>
  <c r="AF5" i="2"/>
  <c r="Q5" i="1" s="1"/>
  <c r="V5" i="1" s="1"/>
  <c r="AB158" i="2"/>
  <c r="O85" i="2"/>
  <c r="N85" i="2"/>
  <c r="K87" i="1"/>
  <c r="M86" i="2"/>
  <c r="R86" i="1"/>
  <c r="W86" i="1" s="1"/>
  <c r="U83" i="2"/>
  <c r="AB83" i="2"/>
  <c r="X84" i="2"/>
  <c r="Y84" i="2" s="1"/>
  <c r="AA84" i="2"/>
  <c r="Z84" i="2"/>
  <c r="V84" i="2"/>
  <c r="W84" i="2" s="1"/>
  <c r="T84" i="2"/>
  <c r="U84" i="2" s="1"/>
  <c r="AE82" i="2"/>
  <c r="AC82" i="2"/>
  <c r="AE159" i="2"/>
  <c r="AC159" i="2"/>
  <c r="AH159" i="2" s="1"/>
  <c r="M159" i="1"/>
  <c r="AC157" i="2"/>
  <c r="AH157" i="2" s="1"/>
  <c r="AE157" i="2"/>
  <c r="M157" i="1"/>
  <c r="O8" i="2"/>
  <c r="N8" i="2"/>
  <c r="K10" i="1"/>
  <c r="C10" i="3" s="1"/>
  <c r="M9" i="2"/>
  <c r="R9" i="1"/>
  <c r="W9" i="1" s="1"/>
  <c r="B11" i="1"/>
  <c r="B10" i="2"/>
  <c r="Z7" i="2"/>
  <c r="X7" i="2"/>
  <c r="Y7" i="2" s="1"/>
  <c r="AA7" i="2"/>
  <c r="V7" i="2"/>
  <c r="W7" i="2" s="1"/>
  <c r="T7" i="2"/>
  <c r="AC4" i="2"/>
  <c r="AH4" i="2" s="1"/>
  <c r="AE4" i="2"/>
  <c r="M4" i="1"/>
  <c r="AD5" i="2"/>
  <c r="O5" i="1" s="1"/>
  <c r="S5" i="1"/>
  <c r="N5" i="1"/>
  <c r="AE6" i="2"/>
  <c r="AC6" i="2"/>
  <c r="AH6" i="2" s="1"/>
  <c r="M6" i="1"/>
  <c r="AG159" i="2" l="1"/>
  <c r="AF159" i="2"/>
  <c r="K164" i="1"/>
  <c r="R163" i="1"/>
  <c r="W163" i="1" s="1"/>
  <c r="M163" i="2"/>
  <c r="Z161" i="2"/>
  <c r="X161" i="2"/>
  <c r="Y161" i="2" s="1"/>
  <c r="AA161" i="2"/>
  <c r="T161" i="2"/>
  <c r="V161" i="2"/>
  <c r="W161" i="2" s="1"/>
  <c r="O162" i="2"/>
  <c r="N162" i="2"/>
  <c r="AG6" i="2"/>
  <c r="AF6" i="2"/>
  <c r="AG157" i="2"/>
  <c r="P157" i="1" s="1"/>
  <c r="AF157" i="2"/>
  <c r="Q157" i="1" s="1"/>
  <c r="V157" i="1" s="1"/>
  <c r="AC158" i="2"/>
  <c r="AE158" i="2"/>
  <c r="M158" i="1"/>
  <c r="AB160" i="2"/>
  <c r="U160" i="2"/>
  <c r="AG4" i="2"/>
  <c r="P4" i="1" s="1"/>
  <c r="D4" i="3" s="1"/>
  <c r="AF4" i="2"/>
  <c r="AC83" i="2"/>
  <c r="M83" i="1"/>
  <c r="AE83" i="2"/>
  <c r="AB84" i="2"/>
  <c r="O86" i="2"/>
  <c r="N86" i="2"/>
  <c r="K88" i="1"/>
  <c r="R87" i="1"/>
  <c r="W87" i="1" s="1"/>
  <c r="M87" i="2"/>
  <c r="AD82" i="2"/>
  <c r="O82" i="1" s="1"/>
  <c r="AH82" i="2"/>
  <c r="S82" i="1" s="1"/>
  <c r="T85" i="2"/>
  <c r="V85" i="2"/>
  <c r="W85" i="2" s="1"/>
  <c r="AF82" i="2"/>
  <c r="AG82" i="2"/>
  <c r="P82" i="1" s="1"/>
  <c r="AA85" i="2"/>
  <c r="X85" i="2"/>
  <c r="Y85" i="2" s="1"/>
  <c r="Z85" i="2"/>
  <c r="Q82" i="1"/>
  <c r="V82" i="1" s="1"/>
  <c r="N82" i="1"/>
  <c r="Q159" i="1"/>
  <c r="V159" i="1" s="1"/>
  <c r="P159" i="1"/>
  <c r="S159" i="1"/>
  <c r="AD159" i="2"/>
  <c r="O159" i="1" s="1"/>
  <c r="N159" i="1"/>
  <c r="AD157" i="2"/>
  <c r="O157" i="1" s="1"/>
  <c r="S157" i="1"/>
  <c r="N157" i="1"/>
  <c r="N9" i="2"/>
  <c r="O9" i="2"/>
  <c r="U7" i="2"/>
  <c r="AB7" i="2"/>
  <c r="K11" i="1"/>
  <c r="C11" i="3" s="1"/>
  <c r="M10" i="2"/>
  <c r="R10" i="1"/>
  <c r="W10" i="1" s="1"/>
  <c r="V8" i="2"/>
  <c r="W8" i="2" s="1"/>
  <c r="T8" i="2"/>
  <c r="X8" i="2"/>
  <c r="Y8" i="2" s="1"/>
  <c r="Z8" i="2"/>
  <c r="AA8" i="2"/>
  <c r="B12" i="1"/>
  <c r="B11" i="2"/>
  <c r="S6" i="1"/>
  <c r="AD6" i="2"/>
  <c r="O6" i="1" s="1"/>
  <c r="N6" i="1"/>
  <c r="Q6" i="1"/>
  <c r="V6" i="1" s="1"/>
  <c r="P6" i="1"/>
  <c r="D6" i="3" s="1"/>
  <c r="Q4" i="1"/>
  <c r="V4" i="1" s="1"/>
  <c r="AD4" i="2"/>
  <c r="O4" i="1" s="1"/>
  <c r="S4" i="1"/>
  <c r="N4" i="1"/>
  <c r="R4" i="3" l="1"/>
  <c r="P4" i="3"/>
  <c r="J4" i="3"/>
  <c r="L4" i="3" s="1"/>
  <c r="P6" i="3"/>
  <c r="R6" i="3" s="1"/>
  <c r="AG158" i="2"/>
  <c r="P158" i="1" s="1"/>
  <c r="AF158" i="2"/>
  <c r="Q158" i="1" s="1"/>
  <c r="V158" i="1" s="1"/>
  <c r="N163" i="2"/>
  <c r="O163" i="2"/>
  <c r="U161" i="2"/>
  <c r="AB161" i="2"/>
  <c r="K165" i="1"/>
  <c r="R164" i="1"/>
  <c r="W164" i="1" s="1"/>
  <c r="M164" i="2"/>
  <c r="AH158" i="2"/>
  <c r="S158" i="1" s="1"/>
  <c r="N158" i="1"/>
  <c r="AD158" i="2"/>
  <c r="O158" i="1" s="1"/>
  <c r="V162" i="2"/>
  <c r="W162" i="2" s="1"/>
  <c r="T162" i="2"/>
  <c r="M160" i="1"/>
  <c r="AC160" i="2"/>
  <c r="AE160" i="2"/>
  <c r="Z162" i="2"/>
  <c r="AA162" i="2"/>
  <c r="X162" i="2"/>
  <c r="Y162" i="2" s="1"/>
  <c r="U85" i="2"/>
  <c r="AB85" i="2"/>
  <c r="V86" i="2"/>
  <c r="W86" i="2" s="1"/>
  <c r="T86" i="2"/>
  <c r="Z86" i="2"/>
  <c r="AA86" i="2"/>
  <c r="X86" i="2"/>
  <c r="Y86" i="2" s="1"/>
  <c r="AE84" i="2"/>
  <c r="AC84" i="2"/>
  <c r="M84" i="1"/>
  <c r="AG83" i="2"/>
  <c r="P83" i="1" s="1"/>
  <c r="AF83" i="2"/>
  <c r="Q83" i="1" s="1"/>
  <c r="V83" i="1" s="1"/>
  <c r="N87" i="2"/>
  <c r="O87" i="2"/>
  <c r="K89" i="1"/>
  <c r="R88" i="1"/>
  <c r="W88" i="1" s="1"/>
  <c r="M88" i="2"/>
  <c r="AH83" i="2"/>
  <c r="S83" i="1" s="1"/>
  <c r="AD83" i="2"/>
  <c r="O83" i="1" s="1"/>
  <c r="N83" i="1"/>
  <c r="AB8" i="2"/>
  <c r="U8" i="2"/>
  <c r="N10" i="2"/>
  <c r="O10" i="2"/>
  <c r="K12" i="1"/>
  <c r="C12" i="3" s="1"/>
  <c r="M11" i="2"/>
  <c r="R11" i="1"/>
  <c r="W11" i="1" s="1"/>
  <c r="B13" i="1"/>
  <c r="B12" i="2"/>
  <c r="AC7" i="2"/>
  <c r="AH7" i="2" s="1"/>
  <c r="AE7" i="2"/>
  <c r="M7" i="1"/>
  <c r="Z9" i="2"/>
  <c r="AA9" i="2"/>
  <c r="X9" i="2"/>
  <c r="Y9" i="2" s="1"/>
  <c r="V9" i="2"/>
  <c r="W9" i="2" s="1"/>
  <c r="T9" i="2"/>
  <c r="P5" i="3" l="1"/>
  <c r="R5" i="3" s="1"/>
  <c r="J5" i="3"/>
  <c r="L5" i="3" s="1"/>
  <c r="K166" i="1"/>
  <c r="M165" i="2"/>
  <c r="R165" i="1"/>
  <c r="W165" i="1" s="1"/>
  <c r="AC161" i="2"/>
  <c r="AE161" i="2"/>
  <c r="M161" i="1"/>
  <c r="AG7" i="2"/>
  <c r="P7" i="1" s="1"/>
  <c r="D7" i="3" s="1"/>
  <c r="AF7" i="2"/>
  <c r="Q7" i="1" s="1"/>
  <c r="V7" i="1" s="1"/>
  <c r="AH160" i="2"/>
  <c r="S160" i="1" s="1"/>
  <c r="N160" i="1"/>
  <c r="AD160" i="2"/>
  <c r="O160" i="1" s="1"/>
  <c r="X163" i="2"/>
  <c r="Y163" i="2" s="1"/>
  <c r="Z163" i="2"/>
  <c r="AA163" i="2"/>
  <c r="N164" i="2"/>
  <c r="O164" i="2"/>
  <c r="AF160" i="2"/>
  <c r="Q160" i="1" s="1"/>
  <c r="V160" i="1" s="1"/>
  <c r="AG160" i="2"/>
  <c r="P160" i="1" s="1"/>
  <c r="V163" i="2"/>
  <c r="W163" i="2" s="1"/>
  <c r="T163" i="2"/>
  <c r="AB162" i="2"/>
  <c r="U162" i="2"/>
  <c r="AG84" i="2"/>
  <c r="P84" i="1" s="1"/>
  <c r="AF84" i="2"/>
  <c r="Q84" i="1" s="1"/>
  <c r="V84" i="1" s="1"/>
  <c r="AE85" i="2"/>
  <c r="M85" i="1"/>
  <c r="AC85" i="2"/>
  <c r="AH84" i="2"/>
  <c r="S84" i="1" s="1"/>
  <c r="AD84" i="2"/>
  <c r="O84" i="1" s="1"/>
  <c r="N84" i="1"/>
  <c r="N88" i="2"/>
  <c r="O88" i="2"/>
  <c r="U86" i="2"/>
  <c r="AB86" i="2"/>
  <c r="K90" i="1"/>
  <c r="R89" i="1"/>
  <c r="W89" i="1" s="1"/>
  <c r="M89" i="2"/>
  <c r="AA87" i="2"/>
  <c r="Z87" i="2"/>
  <c r="X87" i="2"/>
  <c r="Y87" i="2" s="1"/>
  <c r="V87" i="2"/>
  <c r="W87" i="2" s="1"/>
  <c r="T87" i="2"/>
  <c r="K13" i="1"/>
  <c r="C13" i="3" s="1"/>
  <c r="M12" i="2"/>
  <c r="R12" i="1"/>
  <c r="W12" i="1" s="1"/>
  <c r="Z10" i="2"/>
  <c r="AA10" i="2"/>
  <c r="X10" i="2"/>
  <c r="Y10" i="2" s="1"/>
  <c r="S7" i="1"/>
  <c r="N7" i="1"/>
  <c r="AD7" i="2"/>
  <c r="O7" i="1" s="1"/>
  <c r="AB9" i="2"/>
  <c r="U9" i="2"/>
  <c r="O11" i="2"/>
  <c r="N11" i="2"/>
  <c r="V10" i="2"/>
  <c r="W10" i="2" s="1"/>
  <c r="T10" i="2"/>
  <c r="B14" i="1"/>
  <c r="B13" i="2"/>
  <c r="M8" i="1"/>
  <c r="AC8" i="2"/>
  <c r="AH8" i="2" s="1"/>
  <c r="AE8" i="2"/>
  <c r="P7" i="3" l="1"/>
  <c r="R7" i="3" s="1"/>
  <c r="J6" i="3"/>
  <c r="L6" i="3" s="1"/>
  <c r="AB163" i="2"/>
  <c r="U163" i="2"/>
  <c r="AA164" i="2"/>
  <c r="Z164" i="2"/>
  <c r="X164" i="2"/>
  <c r="Y164" i="2" s="1"/>
  <c r="AH161" i="2"/>
  <c r="S161" i="1" s="1"/>
  <c r="AD161" i="2"/>
  <c r="O161" i="1" s="1"/>
  <c r="N161" i="1"/>
  <c r="AC162" i="2"/>
  <c r="AE162" i="2"/>
  <c r="M162" i="1"/>
  <c r="AG8" i="2"/>
  <c r="P8" i="1" s="1"/>
  <c r="D8" i="3" s="1"/>
  <c r="AF8" i="2"/>
  <c r="Q8" i="1" s="1"/>
  <c r="V8" i="1" s="1"/>
  <c r="N165" i="2"/>
  <c r="O165" i="2"/>
  <c r="AF161" i="2"/>
  <c r="Q161" i="1" s="1"/>
  <c r="V161" i="1" s="1"/>
  <c r="AG161" i="2"/>
  <c r="P161" i="1" s="1"/>
  <c r="V164" i="2"/>
  <c r="W164" i="2" s="1"/>
  <c r="T164" i="2"/>
  <c r="K167" i="1"/>
  <c r="M166" i="2"/>
  <c r="R166" i="1"/>
  <c r="W166" i="1" s="1"/>
  <c r="AA88" i="2"/>
  <c r="Z88" i="2"/>
  <c r="X88" i="2"/>
  <c r="Y88" i="2" s="1"/>
  <c r="AC86" i="2"/>
  <c r="M86" i="1"/>
  <c r="AE86" i="2"/>
  <c r="V88" i="2"/>
  <c r="W88" i="2" s="1"/>
  <c r="T88" i="2"/>
  <c r="AH85" i="2"/>
  <c r="S85" i="1" s="1"/>
  <c r="N85" i="1"/>
  <c r="AD85" i="2"/>
  <c r="O85" i="1" s="1"/>
  <c r="U87" i="2"/>
  <c r="AB87" i="2"/>
  <c r="AG85" i="2"/>
  <c r="P85" i="1" s="1"/>
  <c r="AF85" i="2"/>
  <c r="Q85" i="1" s="1"/>
  <c r="V85" i="1" s="1"/>
  <c r="N89" i="2"/>
  <c r="O89" i="2"/>
  <c r="K91" i="1"/>
  <c r="M90" i="2"/>
  <c r="R90" i="1"/>
  <c r="W90" i="1" s="1"/>
  <c r="S8" i="1"/>
  <c r="N8" i="1"/>
  <c r="AD8" i="2"/>
  <c r="O8" i="1" s="1"/>
  <c r="B15" i="1"/>
  <c r="B14" i="2"/>
  <c r="AB10" i="2"/>
  <c r="U10" i="2"/>
  <c r="O12" i="2"/>
  <c r="N12" i="2"/>
  <c r="V11" i="2"/>
  <c r="W11" i="2" s="1"/>
  <c r="T11" i="2"/>
  <c r="X11" i="2"/>
  <c r="Y11" i="2" s="1"/>
  <c r="Z11" i="2"/>
  <c r="AA11" i="2"/>
  <c r="AE9" i="2"/>
  <c r="M9" i="1"/>
  <c r="AC9" i="2"/>
  <c r="AH9" i="2" s="1"/>
  <c r="K14" i="1"/>
  <c r="C14" i="3" s="1"/>
  <c r="M13" i="2"/>
  <c r="R13" i="1"/>
  <c r="W13" i="1" s="1"/>
  <c r="F4" i="3"/>
  <c r="P8" i="3" l="1"/>
  <c r="R8" i="3" s="1"/>
  <c r="J7" i="3"/>
  <c r="L7" i="3" s="1"/>
  <c r="N166" i="2"/>
  <c r="O166" i="2"/>
  <c r="K168" i="1"/>
  <c r="M167" i="2"/>
  <c r="R167" i="1"/>
  <c r="W167" i="1" s="1"/>
  <c r="U164" i="2"/>
  <c r="AB164" i="2"/>
  <c r="AF162" i="2"/>
  <c r="Q162" i="1" s="1"/>
  <c r="V162" i="1" s="1"/>
  <c r="AG162" i="2"/>
  <c r="P162" i="1" s="1"/>
  <c r="Z165" i="2"/>
  <c r="AA165" i="2"/>
  <c r="X165" i="2"/>
  <c r="Y165" i="2" s="1"/>
  <c r="AH162" i="2"/>
  <c r="S162" i="1" s="1"/>
  <c r="AD162" i="2"/>
  <c r="O162" i="1" s="1"/>
  <c r="N162" i="1"/>
  <c r="V165" i="2"/>
  <c r="W165" i="2" s="1"/>
  <c r="T165" i="2"/>
  <c r="AF9" i="2"/>
  <c r="AG9" i="2"/>
  <c r="AC163" i="2"/>
  <c r="M163" i="1"/>
  <c r="AE163" i="2"/>
  <c r="AB88" i="2"/>
  <c r="U88" i="2"/>
  <c r="N90" i="2"/>
  <c r="O90" i="2"/>
  <c r="AH86" i="2"/>
  <c r="S86" i="1" s="1"/>
  <c r="AD86" i="2"/>
  <c r="O86" i="1" s="1"/>
  <c r="N86" i="1"/>
  <c r="K92" i="1"/>
  <c r="M91" i="2"/>
  <c r="R91" i="1"/>
  <c r="W91" i="1" s="1"/>
  <c r="AG86" i="2"/>
  <c r="P86" i="1" s="1"/>
  <c r="AF86" i="2"/>
  <c r="Q86" i="1" s="1"/>
  <c r="V86" i="1" s="1"/>
  <c r="Z89" i="2"/>
  <c r="X89" i="2"/>
  <c r="Y89" i="2" s="1"/>
  <c r="AA89" i="2"/>
  <c r="V89" i="2"/>
  <c r="W89" i="2" s="1"/>
  <c r="T89" i="2"/>
  <c r="M87" i="1"/>
  <c r="AC87" i="2"/>
  <c r="AE87" i="2"/>
  <c r="Q9" i="1"/>
  <c r="V9" i="1" s="1"/>
  <c r="P9" i="1"/>
  <c r="D9" i="3" s="1"/>
  <c r="AD9" i="2"/>
  <c r="O9" i="1" s="1"/>
  <c r="S9" i="1"/>
  <c r="N9" i="1"/>
  <c r="N13" i="2"/>
  <c r="O13" i="2"/>
  <c r="AC10" i="2"/>
  <c r="AH10" i="2" s="1"/>
  <c r="AE10" i="2"/>
  <c r="M10" i="1"/>
  <c r="B16" i="1"/>
  <c r="B15" i="2"/>
  <c r="V12" i="2"/>
  <c r="W12" i="2" s="1"/>
  <c r="T12" i="2"/>
  <c r="K15" i="1"/>
  <c r="C15" i="3" s="1"/>
  <c r="M14" i="2"/>
  <c r="R14" i="1"/>
  <c r="W14" i="1" s="1"/>
  <c r="U11" i="2"/>
  <c r="AB11" i="2"/>
  <c r="Z12" i="2"/>
  <c r="X12" i="2"/>
  <c r="Y12" i="2" s="1"/>
  <c r="AA12" i="2"/>
  <c r="F5" i="3"/>
  <c r="J8" i="3" l="1"/>
  <c r="L8" i="3" s="1"/>
  <c r="P9" i="3"/>
  <c r="R9" i="3" s="1"/>
  <c r="O167" i="2"/>
  <c r="N167" i="2"/>
  <c r="AF10" i="2"/>
  <c r="AG10" i="2"/>
  <c r="U165" i="2"/>
  <c r="AB165" i="2"/>
  <c r="K169" i="1"/>
  <c r="M168" i="2"/>
  <c r="R168" i="1"/>
  <c r="W168" i="1" s="1"/>
  <c r="AH163" i="2"/>
  <c r="S163" i="1" s="1"/>
  <c r="N163" i="1"/>
  <c r="AD163" i="2"/>
  <c r="O163" i="1" s="1"/>
  <c r="X166" i="2"/>
  <c r="Y166" i="2" s="1"/>
  <c r="Z166" i="2"/>
  <c r="AA166" i="2"/>
  <c r="AG163" i="2"/>
  <c r="P163" i="1" s="1"/>
  <c r="AF163" i="2"/>
  <c r="Q163" i="1" s="1"/>
  <c r="V163" i="1" s="1"/>
  <c r="AE164" i="2"/>
  <c r="AC164" i="2"/>
  <c r="M164" i="1"/>
  <c r="T166" i="2"/>
  <c r="V166" i="2"/>
  <c r="W166" i="2" s="1"/>
  <c r="N91" i="2"/>
  <c r="O91" i="2"/>
  <c r="AB89" i="2"/>
  <c r="U89" i="2"/>
  <c r="K93" i="1"/>
  <c r="R92" i="1"/>
  <c r="W92" i="1" s="1"/>
  <c r="M92" i="2"/>
  <c r="AH87" i="2"/>
  <c r="S87" i="1" s="1"/>
  <c r="AD87" i="2"/>
  <c r="O87" i="1" s="1"/>
  <c r="N87" i="1"/>
  <c r="Z90" i="2"/>
  <c r="AA90" i="2"/>
  <c r="X90" i="2"/>
  <c r="Y90" i="2" s="1"/>
  <c r="V90" i="2"/>
  <c r="W90" i="2" s="1"/>
  <c r="T90" i="2"/>
  <c r="AG87" i="2"/>
  <c r="P87" i="1" s="1"/>
  <c r="AF87" i="2"/>
  <c r="Q87" i="1" s="1"/>
  <c r="V87" i="1" s="1"/>
  <c r="AE88" i="2"/>
  <c r="AC88" i="2"/>
  <c r="M88" i="1"/>
  <c r="Q10" i="1"/>
  <c r="V10" i="1" s="1"/>
  <c r="P10" i="1"/>
  <c r="D10" i="3" s="1"/>
  <c r="B17" i="1"/>
  <c r="B16" i="2"/>
  <c r="S10" i="1"/>
  <c r="AD10" i="2"/>
  <c r="O10" i="1" s="1"/>
  <c r="N10" i="1"/>
  <c r="M11" i="1"/>
  <c r="AE11" i="2"/>
  <c r="AC11" i="2"/>
  <c r="AH11" i="2" s="1"/>
  <c r="O14" i="2"/>
  <c r="N14" i="2"/>
  <c r="AB12" i="2"/>
  <c r="U12" i="2"/>
  <c r="K16" i="1"/>
  <c r="C16" i="3" s="1"/>
  <c r="M15" i="2"/>
  <c r="R15" i="1"/>
  <c r="W15" i="1" s="1"/>
  <c r="Z13" i="2"/>
  <c r="X13" i="2"/>
  <c r="Y13" i="2" s="1"/>
  <c r="AA13" i="2"/>
  <c r="V13" i="2"/>
  <c r="W13" i="2" s="1"/>
  <c r="T13" i="2"/>
  <c r="F6" i="3"/>
  <c r="P10" i="3" l="1"/>
  <c r="R10" i="3" s="1"/>
  <c r="J9" i="3"/>
  <c r="L9" i="3" s="1"/>
  <c r="AB166" i="2"/>
  <c r="U166" i="2"/>
  <c r="AH164" i="2"/>
  <c r="S164" i="1" s="1"/>
  <c r="N164" i="1"/>
  <c r="AD164" i="2"/>
  <c r="O164" i="1" s="1"/>
  <c r="M165" i="1"/>
  <c r="AE165" i="2"/>
  <c r="AC165" i="2"/>
  <c r="AF11" i="2"/>
  <c r="AG11" i="2"/>
  <c r="P11" i="1" s="1"/>
  <c r="D11" i="3" s="1"/>
  <c r="X167" i="2"/>
  <c r="Y167" i="2" s="1"/>
  <c r="AA167" i="2"/>
  <c r="Z167" i="2"/>
  <c r="K170" i="1"/>
  <c r="R169" i="1"/>
  <c r="W169" i="1" s="1"/>
  <c r="M169" i="2"/>
  <c r="T167" i="2"/>
  <c r="V167" i="2"/>
  <c r="W167" i="2" s="1"/>
  <c r="O168" i="2"/>
  <c r="N168" i="2"/>
  <c r="AG164" i="2"/>
  <c r="P164" i="1" s="1"/>
  <c r="AF164" i="2"/>
  <c r="Q164" i="1" s="1"/>
  <c r="V164" i="1" s="1"/>
  <c r="AH88" i="2"/>
  <c r="S88" i="1" s="1"/>
  <c r="AD88" i="2"/>
  <c r="O88" i="1" s="1"/>
  <c r="N88" i="1"/>
  <c r="O92" i="2"/>
  <c r="N92" i="2"/>
  <c r="AC89" i="2"/>
  <c r="AE89" i="2"/>
  <c r="M89" i="1"/>
  <c r="X91" i="2"/>
  <c r="Y91" i="2" s="1"/>
  <c r="AA91" i="2"/>
  <c r="Z91" i="2"/>
  <c r="AG88" i="2"/>
  <c r="P88" i="1" s="1"/>
  <c r="AF88" i="2"/>
  <c r="Q88" i="1" s="1"/>
  <c r="V88" i="1" s="1"/>
  <c r="K94" i="1"/>
  <c r="R93" i="1"/>
  <c r="W93" i="1" s="1"/>
  <c r="M93" i="2"/>
  <c r="U90" i="2"/>
  <c r="AB90" i="2"/>
  <c r="V91" i="2"/>
  <c r="W91" i="2" s="1"/>
  <c r="T91" i="2"/>
  <c r="AD11" i="2"/>
  <c r="O11" i="1" s="1"/>
  <c r="N11" i="1"/>
  <c r="S11" i="1"/>
  <c r="Q11" i="1"/>
  <c r="V11" i="1" s="1"/>
  <c r="N15" i="2"/>
  <c r="O15" i="2"/>
  <c r="M12" i="1"/>
  <c r="AC12" i="2"/>
  <c r="AH12" i="2" s="1"/>
  <c r="AE12" i="2"/>
  <c r="B18" i="1"/>
  <c r="B17" i="2"/>
  <c r="V14" i="2"/>
  <c r="W14" i="2" s="1"/>
  <c r="T14" i="2"/>
  <c r="K17" i="1"/>
  <c r="C17" i="3" s="1"/>
  <c r="R16" i="1"/>
  <c r="W16" i="1" s="1"/>
  <c r="M16" i="2"/>
  <c r="U13" i="2"/>
  <c r="AB13" i="2"/>
  <c r="Z14" i="2"/>
  <c r="X14" i="2"/>
  <c r="Y14" i="2" s="1"/>
  <c r="AA14" i="2"/>
  <c r="F7" i="3"/>
  <c r="J10" i="3" l="1"/>
  <c r="L10" i="3" s="1"/>
  <c r="P11" i="3"/>
  <c r="R11" i="3" s="1"/>
  <c r="Z168" i="2"/>
  <c r="X168" i="2"/>
  <c r="Y168" i="2" s="1"/>
  <c r="AA168" i="2"/>
  <c r="AG165" i="2"/>
  <c r="P165" i="1" s="1"/>
  <c r="AF165" i="2"/>
  <c r="Q165" i="1" s="1"/>
  <c r="V165" i="1" s="1"/>
  <c r="AH165" i="2"/>
  <c r="S165" i="1" s="1"/>
  <c r="N165" i="1"/>
  <c r="AD165" i="2"/>
  <c r="O165" i="1" s="1"/>
  <c r="AG12" i="2"/>
  <c r="P12" i="1" s="1"/>
  <c r="D12" i="3" s="1"/>
  <c r="AF12" i="2"/>
  <c r="Q12" i="1" s="1"/>
  <c r="V12" i="1" s="1"/>
  <c r="K171" i="1"/>
  <c r="R170" i="1"/>
  <c r="W170" i="1" s="1"/>
  <c r="M170" i="2"/>
  <c r="V168" i="2"/>
  <c r="W168" i="2" s="1"/>
  <c r="T168" i="2"/>
  <c r="AB167" i="2"/>
  <c r="U167" i="2"/>
  <c r="N169" i="2"/>
  <c r="O169" i="2"/>
  <c r="AC166" i="2"/>
  <c r="M166" i="1"/>
  <c r="AE166" i="2"/>
  <c r="O93" i="2"/>
  <c r="N93" i="2"/>
  <c r="AE90" i="2"/>
  <c r="M90" i="1"/>
  <c r="AC90" i="2"/>
  <c r="AH89" i="2"/>
  <c r="S89" i="1" s="1"/>
  <c r="AD89" i="2"/>
  <c r="O89" i="1" s="1"/>
  <c r="N89" i="1"/>
  <c r="V92" i="2"/>
  <c r="W92" i="2" s="1"/>
  <c r="T92" i="2"/>
  <c r="K95" i="1"/>
  <c r="R94" i="1"/>
  <c r="W94" i="1" s="1"/>
  <c r="M94" i="2"/>
  <c r="AB91" i="2"/>
  <c r="U91" i="2"/>
  <c r="AF89" i="2"/>
  <c r="Q89" i="1" s="1"/>
  <c r="V89" i="1" s="1"/>
  <c r="AG89" i="2"/>
  <c r="P89" i="1" s="1"/>
  <c r="X92" i="2"/>
  <c r="Y92" i="2" s="1"/>
  <c r="AA92" i="2"/>
  <c r="Z92" i="2"/>
  <c r="Z15" i="2"/>
  <c r="X15" i="2"/>
  <c r="Y15" i="2" s="1"/>
  <c r="AA15" i="2"/>
  <c r="V15" i="2"/>
  <c r="W15" i="2" s="1"/>
  <c r="T15" i="2"/>
  <c r="S12" i="1"/>
  <c r="AD12" i="2"/>
  <c r="O12" i="1" s="1"/>
  <c r="N12" i="1"/>
  <c r="AB14" i="2"/>
  <c r="U14" i="2"/>
  <c r="B19" i="1"/>
  <c r="B18" i="2"/>
  <c r="N16" i="2"/>
  <c r="O16" i="2"/>
  <c r="K18" i="1"/>
  <c r="C18" i="3" s="1"/>
  <c r="M17" i="2"/>
  <c r="R17" i="1"/>
  <c r="W17" i="1" s="1"/>
  <c r="AC13" i="2"/>
  <c r="AH13" i="2" s="1"/>
  <c r="AE13" i="2"/>
  <c r="M13" i="1"/>
  <c r="F8" i="3"/>
  <c r="P12" i="3" l="1"/>
  <c r="R12" i="3" s="1"/>
  <c r="J11" i="3"/>
  <c r="L11" i="3" s="1"/>
  <c r="AG166" i="2"/>
  <c r="P166" i="1" s="1"/>
  <c r="AF166" i="2"/>
  <c r="Q166" i="1" s="1"/>
  <c r="V166" i="1" s="1"/>
  <c r="AH166" i="2"/>
  <c r="S166" i="1" s="1"/>
  <c r="N166" i="1"/>
  <c r="AD166" i="2"/>
  <c r="O166" i="1" s="1"/>
  <c r="O170" i="2"/>
  <c r="N170" i="2"/>
  <c r="AC167" i="2"/>
  <c r="M167" i="1"/>
  <c r="AE167" i="2"/>
  <c r="Z169" i="2"/>
  <c r="AA169" i="2"/>
  <c r="X169" i="2"/>
  <c r="Y169" i="2" s="1"/>
  <c r="V169" i="2"/>
  <c r="W169" i="2" s="1"/>
  <c r="T169" i="2"/>
  <c r="AF13" i="2"/>
  <c r="Q13" i="1" s="1"/>
  <c r="V13" i="1" s="1"/>
  <c r="AG13" i="2"/>
  <c r="P13" i="1" s="1"/>
  <c r="D13" i="3" s="1"/>
  <c r="AB168" i="2"/>
  <c r="U168" i="2"/>
  <c r="K172" i="1"/>
  <c r="R171" i="1"/>
  <c r="W171" i="1" s="1"/>
  <c r="M171" i="2"/>
  <c r="K96" i="1"/>
  <c r="R95" i="1"/>
  <c r="W95" i="1" s="1"/>
  <c r="M95" i="2"/>
  <c r="AH90" i="2"/>
  <c r="S90" i="1" s="1"/>
  <c r="AD90" i="2"/>
  <c r="O90" i="1" s="1"/>
  <c r="N90" i="1"/>
  <c r="AF90" i="2"/>
  <c r="Q90" i="1" s="1"/>
  <c r="V90" i="1" s="1"/>
  <c r="AG90" i="2"/>
  <c r="P90" i="1" s="1"/>
  <c r="U92" i="2"/>
  <c r="AB92" i="2"/>
  <c r="AC91" i="2"/>
  <c r="AE91" i="2"/>
  <c r="M91" i="1"/>
  <c r="T93" i="2"/>
  <c r="V93" i="2"/>
  <c r="W93" i="2" s="1"/>
  <c r="N94" i="2"/>
  <c r="O94" i="2"/>
  <c r="AA93" i="2"/>
  <c r="Z93" i="2"/>
  <c r="X93" i="2"/>
  <c r="Y93" i="2" s="1"/>
  <c r="K19" i="1"/>
  <c r="C19" i="3" s="1"/>
  <c r="R18" i="1"/>
  <c r="W18" i="1" s="1"/>
  <c r="M18" i="2"/>
  <c r="O17" i="2"/>
  <c r="N17" i="2"/>
  <c r="V16" i="2"/>
  <c r="W16" i="2" s="1"/>
  <c r="T16" i="2"/>
  <c r="U15" i="2"/>
  <c r="AB15" i="2"/>
  <c r="B20" i="1"/>
  <c r="B19" i="2"/>
  <c r="X16" i="2"/>
  <c r="Y16" i="2" s="1"/>
  <c r="Z16" i="2"/>
  <c r="AA16" i="2"/>
  <c r="AD13" i="2"/>
  <c r="O13" i="1" s="1"/>
  <c r="N13" i="1"/>
  <c r="S13" i="1"/>
  <c r="AE14" i="2"/>
  <c r="M14" i="1"/>
  <c r="AC14" i="2"/>
  <c r="AH14" i="2" s="1"/>
  <c r="F9" i="3"/>
  <c r="J12" i="3" l="1"/>
  <c r="L12" i="3" s="1"/>
  <c r="P13" i="3"/>
  <c r="R13" i="3" s="1"/>
  <c r="AG167" i="2"/>
  <c r="P167" i="1" s="1"/>
  <c r="AF167" i="2"/>
  <c r="Q167" i="1" s="1"/>
  <c r="V167" i="1" s="1"/>
  <c r="K173" i="1"/>
  <c r="M172" i="2"/>
  <c r="R172" i="1"/>
  <c r="W172" i="1" s="1"/>
  <c r="AH167" i="2"/>
  <c r="S167" i="1" s="1"/>
  <c r="AD167" i="2"/>
  <c r="O167" i="1" s="1"/>
  <c r="N167" i="1"/>
  <c r="V170" i="2"/>
  <c r="W170" i="2" s="1"/>
  <c r="T170" i="2"/>
  <c r="M168" i="1"/>
  <c r="AC168" i="2"/>
  <c r="AE168" i="2"/>
  <c r="Z170" i="2"/>
  <c r="X170" i="2"/>
  <c r="Y170" i="2" s="1"/>
  <c r="AA170" i="2"/>
  <c r="O171" i="2"/>
  <c r="N171" i="2"/>
  <c r="AG14" i="2"/>
  <c r="P14" i="1" s="1"/>
  <c r="D14" i="3" s="1"/>
  <c r="AF14" i="2"/>
  <c r="Q14" i="1" s="1"/>
  <c r="V14" i="1" s="1"/>
  <c r="AB169" i="2"/>
  <c r="U169" i="2"/>
  <c r="AE92" i="2"/>
  <c r="M92" i="1"/>
  <c r="AC92" i="2"/>
  <c r="AF91" i="2"/>
  <c r="Q91" i="1" s="1"/>
  <c r="V91" i="1" s="1"/>
  <c r="AG91" i="2"/>
  <c r="P91" i="1" s="1"/>
  <c r="AA94" i="2"/>
  <c r="X94" i="2"/>
  <c r="Y94" i="2" s="1"/>
  <c r="Z94" i="2"/>
  <c r="N95" i="2"/>
  <c r="O95" i="2"/>
  <c r="V94" i="2"/>
  <c r="W94" i="2" s="1"/>
  <c r="T94" i="2"/>
  <c r="AH91" i="2"/>
  <c r="S91" i="1" s="1"/>
  <c r="AD91" i="2"/>
  <c r="O91" i="1" s="1"/>
  <c r="N91" i="1"/>
  <c r="U93" i="2"/>
  <c r="AB93" i="2"/>
  <c r="K97" i="1"/>
  <c r="R96" i="1"/>
  <c r="W96" i="1" s="1"/>
  <c r="M96" i="2"/>
  <c r="AC15" i="2"/>
  <c r="AH15" i="2" s="1"/>
  <c r="AE15" i="2"/>
  <c r="M15" i="1"/>
  <c r="AD14" i="2"/>
  <c r="O14" i="1" s="1"/>
  <c r="S14" i="1"/>
  <c r="N14" i="1"/>
  <c r="U16" i="2"/>
  <c r="AB16" i="2"/>
  <c r="N18" i="2"/>
  <c r="O18" i="2"/>
  <c r="V17" i="2"/>
  <c r="W17" i="2" s="1"/>
  <c r="T17" i="2"/>
  <c r="AA17" i="2"/>
  <c r="Z17" i="2"/>
  <c r="X17" i="2"/>
  <c r="Y17" i="2" s="1"/>
  <c r="B21" i="1"/>
  <c r="B20" i="2"/>
  <c r="K20" i="1"/>
  <c r="C20" i="3" s="1"/>
  <c r="M19" i="2"/>
  <c r="R19" i="1"/>
  <c r="W19" i="1" s="1"/>
  <c r="F10" i="3"/>
  <c r="J13" i="3" l="1"/>
  <c r="L13" i="3" s="1"/>
  <c r="P14" i="3"/>
  <c r="R14" i="3" s="1"/>
  <c r="AB170" i="2"/>
  <c r="U170" i="2"/>
  <c r="AG15" i="2"/>
  <c r="P15" i="1" s="1"/>
  <c r="D15" i="3" s="1"/>
  <c r="AF15" i="2"/>
  <c r="N172" i="2"/>
  <c r="O172" i="2"/>
  <c r="X171" i="2"/>
  <c r="Y171" i="2" s="1"/>
  <c r="Z171" i="2"/>
  <c r="AA171" i="2"/>
  <c r="AF168" i="2"/>
  <c r="Q168" i="1" s="1"/>
  <c r="V168" i="1" s="1"/>
  <c r="AG168" i="2"/>
  <c r="P168" i="1" s="1"/>
  <c r="AC169" i="2"/>
  <c r="AE169" i="2"/>
  <c r="M169" i="1"/>
  <c r="V171" i="2"/>
  <c r="W171" i="2" s="1"/>
  <c r="T171" i="2"/>
  <c r="AH168" i="2"/>
  <c r="S168" i="1" s="1"/>
  <c r="AD168" i="2"/>
  <c r="O168" i="1" s="1"/>
  <c r="N168" i="1"/>
  <c r="K174" i="1"/>
  <c r="M173" i="2"/>
  <c r="R173" i="1"/>
  <c r="W173" i="1" s="1"/>
  <c r="AB94" i="2"/>
  <c r="U94" i="2"/>
  <c r="V95" i="2"/>
  <c r="W95" i="2" s="1"/>
  <c r="T95" i="2"/>
  <c r="K98" i="1"/>
  <c r="R97" i="1"/>
  <c r="W97" i="1" s="1"/>
  <c r="M97" i="2"/>
  <c r="AH92" i="2"/>
  <c r="S92" i="1" s="1"/>
  <c r="AD92" i="2"/>
  <c r="O92" i="1" s="1"/>
  <c r="N92" i="1"/>
  <c r="AA95" i="2"/>
  <c r="Z95" i="2"/>
  <c r="X95" i="2"/>
  <c r="Y95" i="2" s="1"/>
  <c r="O96" i="2"/>
  <c r="N96" i="2"/>
  <c r="AC93" i="2"/>
  <c r="AE93" i="2"/>
  <c r="M93" i="1"/>
  <c r="AF92" i="2"/>
  <c r="Q92" i="1" s="1"/>
  <c r="V92" i="1" s="1"/>
  <c r="AG92" i="2"/>
  <c r="P92" i="1" s="1"/>
  <c r="AC16" i="2"/>
  <c r="AH16" i="2" s="1"/>
  <c r="AE16" i="2"/>
  <c r="M16" i="1"/>
  <c r="K21" i="1"/>
  <c r="C21" i="3" s="1"/>
  <c r="R20" i="1"/>
  <c r="W20" i="1" s="1"/>
  <c r="M20" i="2"/>
  <c r="V18" i="2"/>
  <c r="W18" i="2" s="1"/>
  <c r="T18" i="2"/>
  <c r="Q15" i="1"/>
  <c r="V15" i="1" s="1"/>
  <c r="N19" i="2"/>
  <c r="O19" i="2"/>
  <c r="B22" i="1"/>
  <c r="B21" i="2"/>
  <c r="Z18" i="2"/>
  <c r="X18" i="2"/>
  <c r="Y18" i="2" s="1"/>
  <c r="AA18" i="2"/>
  <c r="AB17" i="2"/>
  <c r="U17" i="2"/>
  <c r="N15" i="1"/>
  <c r="S15" i="1"/>
  <c r="AD15" i="2"/>
  <c r="O15" i="1" s="1"/>
  <c r="F11" i="3"/>
  <c r="P15" i="3" l="1"/>
  <c r="R15" i="3" s="1"/>
  <c r="J14" i="3"/>
  <c r="L14" i="3" s="1"/>
  <c r="AH169" i="2"/>
  <c r="S169" i="1" s="1"/>
  <c r="N169" i="1"/>
  <c r="AD169" i="2"/>
  <c r="O169" i="1" s="1"/>
  <c r="AG16" i="2"/>
  <c r="AF16" i="2"/>
  <c r="Z172" i="2"/>
  <c r="X172" i="2"/>
  <c r="Y172" i="2" s="1"/>
  <c r="AA172" i="2"/>
  <c r="K175" i="1"/>
  <c r="M174" i="2"/>
  <c r="R174" i="1"/>
  <c r="W174" i="1" s="1"/>
  <c r="V172" i="2"/>
  <c r="W172" i="2" s="1"/>
  <c r="T172" i="2"/>
  <c r="U171" i="2"/>
  <c r="AB171" i="2"/>
  <c r="N173" i="2"/>
  <c r="O173" i="2"/>
  <c r="AF169" i="2"/>
  <c r="Q169" i="1" s="1"/>
  <c r="V169" i="1" s="1"/>
  <c r="AG169" i="2"/>
  <c r="P169" i="1" s="1"/>
  <c r="AC170" i="2"/>
  <c r="M170" i="1"/>
  <c r="AE170" i="2"/>
  <c r="K99" i="1"/>
  <c r="R98" i="1"/>
  <c r="W98" i="1" s="1"/>
  <c r="M98" i="2"/>
  <c r="AH93" i="2"/>
  <c r="S93" i="1" s="1"/>
  <c r="AD93" i="2"/>
  <c r="O93" i="1" s="1"/>
  <c r="N93" i="1"/>
  <c r="U95" i="2"/>
  <c r="AB95" i="2"/>
  <c r="V96" i="2"/>
  <c r="W96" i="2" s="1"/>
  <c r="T96" i="2"/>
  <c r="Z96" i="2"/>
  <c r="X96" i="2"/>
  <c r="Y96" i="2" s="1"/>
  <c r="AA96" i="2"/>
  <c r="N97" i="2"/>
  <c r="O97" i="2"/>
  <c r="AF93" i="2"/>
  <c r="Q93" i="1" s="1"/>
  <c r="V93" i="1" s="1"/>
  <c r="AG93" i="2"/>
  <c r="P93" i="1" s="1"/>
  <c r="AC94" i="2"/>
  <c r="M94" i="1"/>
  <c r="AE94" i="2"/>
  <c r="U18" i="2"/>
  <c r="AB18" i="2"/>
  <c r="V19" i="2"/>
  <c r="W19" i="2" s="1"/>
  <c r="T19" i="2"/>
  <c r="K22" i="1"/>
  <c r="C22" i="3" s="1"/>
  <c r="M21" i="2"/>
  <c r="R21" i="1"/>
  <c r="W21" i="1" s="1"/>
  <c r="B23" i="1"/>
  <c r="B22" i="2"/>
  <c r="M17" i="1"/>
  <c r="AC17" i="2"/>
  <c r="AH17" i="2" s="1"/>
  <c r="AE17" i="2"/>
  <c r="P16" i="1"/>
  <c r="D16" i="3" s="1"/>
  <c r="Q16" i="1"/>
  <c r="V16" i="1" s="1"/>
  <c r="O20" i="2"/>
  <c r="N20" i="2"/>
  <c r="Z19" i="2"/>
  <c r="X19" i="2"/>
  <c r="Y19" i="2" s="1"/>
  <c r="AA19" i="2"/>
  <c r="AD16" i="2"/>
  <c r="O16" i="1" s="1"/>
  <c r="N16" i="1"/>
  <c r="S16" i="1"/>
  <c r="F12" i="3"/>
  <c r="J15" i="3" l="1"/>
  <c r="L15" i="3" s="1"/>
  <c r="P16" i="3"/>
  <c r="R16" i="3" s="1"/>
  <c r="AG170" i="2"/>
  <c r="P170" i="1" s="1"/>
  <c r="AF170" i="2"/>
  <c r="Q170" i="1" s="1"/>
  <c r="V170" i="1" s="1"/>
  <c r="AG17" i="2"/>
  <c r="P17" i="1" s="1"/>
  <c r="D17" i="3" s="1"/>
  <c r="AF17" i="2"/>
  <c r="Q17" i="1" s="1"/>
  <c r="V17" i="1" s="1"/>
  <c r="V173" i="2"/>
  <c r="W173" i="2" s="1"/>
  <c r="T173" i="2"/>
  <c r="AH170" i="2"/>
  <c r="S170" i="1" s="1"/>
  <c r="N170" i="1"/>
  <c r="AD170" i="2"/>
  <c r="O170" i="1" s="1"/>
  <c r="O174" i="2"/>
  <c r="N174" i="2"/>
  <c r="Z173" i="2"/>
  <c r="X173" i="2"/>
  <c r="Y173" i="2" s="1"/>
  <c r="AA173" i="2"/>
  <c r="AE171" i="2"/>
  <c r="AC171" i="2"/>
  <c r="M171" i="1"/>
  <c r="K176" i="1"/>
  <c r="M175" i="2"/>
  <c r="R175" i="1"/>
  <c r="W175" i="1" s="1"/>
  <c r="AB172" i="2"/>
  <c r="U172" i="2"/>
  <c r="M95" i="1"/>
  <c r="AC95" i="2"/>
  <c r="AE95" i="2"/>
  <c r="U96" i="2"/>
  <c r="AB96" i="2"/>
  <c r="AF94" i="2"/>
  <c r="Q94" i="1" s="1"/>
  <c r="V94" i="1" s="1"/>
  <c r="AG94" i="2"/>
  <c r="P94" i="1" s="1"/>
  <c r="AH94" i="2"/>
  <c r="S94" i="1" s="1"/>
  <c r="AD94" i="2"/>
  <c r="O94" i="1" s="1"/>
  <c r="N94" i="1"/>
  <c r="Z97" i="2"/>
  <c r="X97" i="2"/>
  <c r="Y97" i="2" s="1"/>
  <c r="AA97" i="2"/>
  <c r="O98" i="2"/>
  <c r="N98" i="2"/>
  <c r="V97" i="2"/>
  <c r="W97" i="2" s="1"/>
  <c r="T97" i="2"/>
  <c r="K100" i="1"/>
  <c r="M99" i="2"/>
  <c r="R99" i="1"/>
  <c r="W99" i="1" s="1"/>
  <c r="AD17" i="2"/>
  <c r="O17" i="1" s="1"/>
  <c r="N17" i="1"/>
  <c r="S17" i="1"/>
  <c r="Z20" i="2"/>
  <c r="AA20" i="2"/>
  <c r="X20" i="2"/>
  <c r="Y20" i="2" s="1"/>
  <c r="N21" i="2"/>
  <c r="O21" i="2"/>
  <c r="K23" i="1"/>
  <c r="C23" i="3" s="1"/>
  <c r="M22" i="2"/>
  <c r="R22" i="1"/>
  <c r="W22" i="1" s="1"/>
  <c r="AE18" i="2"/>
  <c r="AC18" i="2"/>
  <c r="AH18" i="2" s="1"/>
  <c r="M18" i="1"/>
  <c r="B24" i="1"/>
  <c r="B23" i="2"/>
  <c r="T20" i="2"/>
  <c r="V20" i="2"/>
  <c r="W20" i="2" s="1"/>
  <c r="AB19" i="2"/>
  <c r="U19" i="2"/>
  <c r="F13" i="3"/>
  <c r="J16" i="3" l="1"/>
  <c r="L16" i="3" s="1"/>
  <c r="P17" i="3"/>
  <c r="R17" i="3" s="1"/>
  <c r="N175" i="2"/>
  <c r="O175" i="2"/>
  <c r="AE172" i="2"/>
  <c r="M172" i="1"/>
  <c r="AC172" i="2"/>
  <c r="AH171" i="2"/>
  <c r="S171" i="1" s="1"/>
  <c r="AD171" i="2"/>
  <c r="O171" i="1" s="1"/>
  <c r="N171" i="1"/>
  <c r="AB173" i="2"/>
  <c r="U173" i="2"/>
  <c r="V174" i="2"/>
  <c r="W174" i="2" s="1"/>
  <c r="T174" i="2"/>
  <c r="AA174" i="2"/>
  <c r="Z174" i="2"/>
  <c r="X174" i="2"/>
  <c r="Y174" i="2" s="1"/>
  <c r="AG18" i="2"/>
  <c r="P18" i="1" s="1"/>
  <c r="D18" i="3" s="1"/>
  <c r="AF18" i="2"/>
  <c r="Q18" i="1" s="1"/>
  <c r="V18" i="1" s="1"/>
  <c r="K177" i="1"/>
  <c r="M176" i="2"/>
  <c r="R176" i="1"/>
  <c r="W176" i="1" s="1"/>
  <c r="AF171" i="2"/>
  <c r="Q171" i="1" s="1"/>
  <c r="V171" i="1" s="1"/>
  <c r="AG171" i="2"/>
  <c r="P171" i="1" s="1"/>
  <c r="K101" i="1"/>
  <c r="M100" i="2"/>
  <c r="R100" i="1"/>
  <c r="W100" i="1" s="1"/>
  <c r="M96" i="1"/>
  <c r="AE96" i="2"/>
  <c r="AC96" i="2"/>
  <c r="V98" i="2"/>
  <c r="W98" i="2" s="1"/>
  <c r="T98" i="2"/>
  <c r="AG95" i="2"/>
  <c r="P95" i="1" s="1"/>
  <c r="AF95" i="2"/>
  <c r="Q95" i="1" s="1"/>
  <c r="V95" i="1" s="1"/>
  <c r="AH95" i="2"/>
  <c r="S95" i="1" s="1"/>
  <c r="N95" i="1"/>
  <c r="AD95" i="2"/>
  <c r="O95" i="1" s="1"/>
  <c r="N99" i="2"/>
  <c r="O99" i="2"/>
  <c r="U97" i="2"/>
  <c r="AB97" i="2"/>
  <c r="X98" i="2"/>
  <c r="Y98" i="2" s="1"/>
  <c r="Z98" i="2"/>
  <c r="AA98" i="2"/>
  <c r="Z21" i="2"/>
  <c r="X21" i="2"/>
  <c r="Y21" i="2" s="1"/>
  <c r="AA21" i="2"/>
  <c r="B25" i="1"/>
  <c r="B24" i="2"/>
  <c r="AC19" i="2"/>
  <c r="AH19" i="2" s="1"/>
  <c r="AE19" i="2"/>
  <c r="M19" i="1"/>
  <c r="AB20" i="2"/>
  <c r="U20" i="2"/>
  <c r="V21" i="2"/>
  <c r="W21" i="2" s="1"/>
  <c r="T21" i="2"/>
  <c r="N18" i="1"/>
  <c r="S18" i="1"/>
  <c r="AD18" i="2"/>
  <c r="O18" i="1" s="1"/>
  <c r="N22" i="2"/>
  <c r="O22" i="2"/>
  <c r="K24" i="1"/>
  <c r="C24" i="3" s="1"/>
  <c r="R23" i="1"/>
  <c r="W23" i="1" s="1"/>
  <c r="M23" i="2"/>
  <c r="F14" i="3"/>
  <c r="J17" i="3" l="1"/>
  <c r="L17" i="3" s="1"/>
  <c r="P18" i="3"/>
  <c r="R18" i="3" s="1"/>
  <c r="AE173" i="2"/>
  <c r="AC173" i="2"/>
  <c r="M173" i="1"/>
  <c r="U174" i="2"/>
  <c r="AB174" i="2"/>
  <c r="AH172" i="2"/>
  <c r="S172" i="1" s="1"/>
  <c r="AD172" i="2"/>
  <c r="O172" i="1" s="1"/>
  <c r="N172" i="1"/>
  <c r="X175" i="2"/>
  <c r="Y175" i="2" s="1"/>
  <c r="Z175" i="2"/>
  <c r="AA175" i="2"/>
  <c r="O176" i="2"/>
  <c r="N176" i="2"/>
  <c r="K178" i="1"/>
  <c r="M177" i="2"/>
  <c r="R177" i="1"/>
  <c r="W177" i="1" s="1"/>
  <c r="AG19" i="2"/>
  <c r="P19" i="1" s="1"/>
  <c r="D19" i="3" s="1"/>
  <c r="AF19" i="2"/>
  <c r="Q19" i="1" s="1"/>
  <c r="V19" i="1" s="1"/>
  <c r="AG172" i="2"/>
  <c r="P172" i="1" s="1"/>
  <c r="AF172" i="2"/>
  <c r="Q172" i="1" s="1"/>
  <c r="V172" i="1" s="1"/>
  <c r="V175" i="2"/>
  <c r="W175" i="2" s="1"/>
  <c r="T175" i="2"/>
  <c r="AH96" i="2"/>
  <c r="S96" i="1" s="1"/>
  <c r="AD96" i="2"/>
  <c r="O96" i="1" s="1"/>
  <c r="N96" i="1"/>
  <c r="U98" i="2"/>
  <c r="AB98" i="2"/>
  <c r="AC97" i="2"/>
  <c r="AE97" i="2"/>
  <c r="M97" i="1"/>
  <c r="Z99" i="2"/>
  <c r="X99" i="2"/>
  <c r="Y99" i="2" s="1"/>
  <c r="AA99" i="2"/>
  <c r="AG96" i="2"/>
  <c r="P96" i="1" s="1"/>
  <c r="AF96" i="2"/>
  <c r="Q96" i="1" s="1"/>
  <c r="V96" i="1" s="1"/>
  <c r="V99" i="2"/>
  <c r="W99" i="2" s="1"/>
  <c r="T99" i="2"/>
  <c r="O100" i="2"/>
  <c r="N100" i="2"/>
  <c r="K102" i="1"/>
  <c r="M101" i="2"/>
  <c r="R101" i="1"/>
  <c r="W101" i="1" s="1"/>
  <c r="B26" i="1"/>
  <c r="B25" i="2"/>
  <c r="X22" i="2"/>
  <c r="Y22" i="2" s="1"/>
  <c r="Z22" i="2"/>
  <c r="AA22" i="2"/>
  <c r="AB21" i="2"/>
  <c r="U21" i="2"/>
  <c r="K25" i="1"/>
  <c r="C25" i="3" s="1"/>
  <c r="R24" i="1"/>
  <c r="W24" i="1" s="1"/>
  <c r="M24" i="2"/>
  <c r="T22" i="2"/>
  <c r="V22" i="2"/>
  <c r="W22" i="2" s="1"/>
  <c r="N19" i="1"/>
  <c r="AD19" i="2"/>
  <c r="O19" i="1" s="1"/>
  <c r="S19" i="1"/>
  <c r="O23" i="2"/>
  <c r="N23" i="2"/>
  <c r="M20" i="1"/>
  <c r="AE20" i="2"/>
  <c r="AC20" i="2"/>
  <c r="AH20" i="2" s="1"/>
  <c r="F15" i="3"/>
  <c r="P19" i="3" l="1"/>
  <c r="R19" i="3" s="1"/>
  <c r="J18" i="3"/>
  <c r="L18" i="3" s="1"/>
  <c r="AC174" i="2"/>
  <c r="M174" i="1"/>
  <c r="AE174" i="2"/>
  <c r="O177" i="2"/>
  <c r="N177" i="2"/>
  <c r="AB175" i="2"/>
  <c r="U175" i="2"/>
  <c r="AG20" i="2"/>
  <c r="P20" i="1" s="1"/>
  <c r="D20" i="3" s="1"/>
  <c r="AF20" i="2"/>
  <c r="Q20" i="1" s="1"/>
  <c r="V20" i="1" s="1"/>
  <c r="K179" i="1"/>
  <c r="R178" i="1"/>
  <c r="W178" i="1" s="1"/>
  <c r="M178" i="2"/>
  <c r="AH173" i="2"/>
  <c r="S173" i="1" s="1"/>
  <c r="N173" i="1"/>
  <c r="AD173" i="2"/>
  <c r="O173" i="1" s="1"/>
  <c r="AA176" i="2"/>
  <c r="X176" i="2"/>
  <c r="Y176" i="2" s="1"/>
  <c r="Z176" i="2"/>
  <c r="V176" i="2"/>
  <c r="W176" i="2" s="1"/>
  <c r="T176" i="2"/>
  <c r="AG173" i="2"/>
  <c r="P173" i="1" s="1"/>
  <c r="AF173" i="2"/>
  <c r="Q173" i="1" s="1"/>
  <c r="V173" i="1" s="1"/>
  <c r="AH97" i="2"/>
  <c r="S97" i="1" s="1"/>
  <c r="AD97" i="2"/>
  <c r="O97" i="1" s="1"/>
  <c r="N97" i="1"/>
  <c r="V100" i="2"/>
  <c r="W100" i="2" s="1"/>
  <c r="T100" i="2"/>
  <c r="N101" i="2"/>
  <c r="O101" i="2"/>
  <c r="AC98" i="2"/>
  <c r="AE98" i="2"/>
  <c r="M98" i="1"/>
  <c r="AA100" i="2"/>
  <c r="Z100" i="2"/>
  <c r="X100" i="2"/>
  <c r="Y100" i="2" s="1"/>
  <c r="AG97" i="2"/>
  <c r="P97" i="1" s="1"/>
  <c r="AF97" i="2"/>
  <c r="Q97" i="1" s="1"/>
  <c r="V97" i="1" s="1"/>
  <c r="K103" i="1"/>
  <c r="M102" i="2"/>
  <c r="R102" i="1"/>
  <c r="W102" i="1" s="1"/>
  <c r="AB99" i="2"/>
  <c r="U99" i="2"/>
  <c r="N20" i="1"/>
  <c r="AD20" i="2"/>
  <c r="O20" i="1" s="1"/>
  <c r="S20" i="1"/>
  <c r="M21" i="1"/>
  <c r="AE21" i="2"/>
  <c r="AC21" i="2"/>
  <c r="AH21" i="2" s="1"/>
  <c r="B27" i="1"/>
  <c r="B26" i="2"/>
  <c r="U22" i="2"/>
  <c r="AB22" i="2"/>
  <c r="O24" i="2"/>
  <c r="N24" i="2"/>
  <c r="V23" i="2"/>
  <c r="W23" i="2" s="1"/>
  <c r="T23" i="2"/>
  <c r="X23" i="2"/>
  <c r="Y23" i="2" s="1"/>
  <c r="Z23" i="2"/>
  <c r="AA23" i="2"/>
  <c r="K26" i="1"/>
  <c r="C26" i="3" s="1"/>
  <c r="R25" i="1"/>
  <c r="W25" i="1" s="1"/>
  <c r="M25" i="2"/>
  <c r="F16" i="3"/>
  <c r="J19" i="3" l="1"/>
  <c r="L19" i="3" s="1"/>
  <c r="P20" i="3"/>
  <c r="R20" i="3" s="1"/>
  <c r="K180" i="1"/>
  <c r="R179" i="1"/>
  <c r="W179" i="1" s="1"/>
  <c r="M179" i="2"/>
  <c r="Z177" i="2"/>
  <c r="X177" i="2"/>
  <c r="Y177" i="2" s="1"/>
  <c r="AA177" i="2"/>
  <c r="U176" i="2"/>
  <c r="AB176" i="2"/>
  <c r="V177" i="2"/>
  <c r="W177" i="2" s="1"/>
  <c r="T177" i="2"/>
  <c r="AH174" i="2"/>
  <c r="S174" i="1" s="1"/>
  <c r="N174" i="1"/>
  <c r="AD174" i="2"/>
  <c r="O174" i="1" s="1"/>
  <c r="AG174" i="2"/>
  <c r="P174" i="1" s="1"/>
  <c r="AF174" i="2"/>
  <c r="Q174" i="1" s="1"/>
  <c r="V174" i="1" s="1"/>
  <c r="AG21" i="2"/>
  <c r="P21" i="1" s="1"/>
  <c r="D21" i="3" s="1"/>
  <c r="AF21" i="2"/>
  <c r="Q21" i="1" s="1"/>
  <c r="V21" i="1" s="1"/>
  <c r="N178" i="2"/>
  <c r="O178" i="2"/>
  <c r="AC175" i="2"/>
  <c r="M175" i="1"/>
  <c r="AE175" i="2"/>
  <c r="AG98" i="2"/>
  <c r="P98" i="1" s="1"/>
  <c r="AF98" i="2"/>
  <c r="Q98" i="1" s="1"/>
  <c r="V98" i="1" s="1"/>
  <c r="V101" i="2"/>
  <c r="W101" i="2" s="1"/>
  <c r="T101" i="2"/>
  <c r="K104" i="1"/>
  <c r="M103" i="2"/>
  <c r="R103" i="1"/>
  <c r="W103" i="1" s="1"/>
  <c r="AE99" i="2"/>
  <c r="AC99" i="2"/>
  <c r="M99" i="1"/>
  <c r="X101" i="2"/>
  <c r="Y101" i="2" s="1"/>
  <c r="Z101" i="2"/>
  <c r="AA101" i="2"/>
  <c r="N102" i="2"/>
  <c r="O102" i="2"/>
  <c r="AH98" i="2"/>
  <c r="S98" i="1" s="1"/>
  <c r="N98" i="1"/>
  <c r="AD98" i="2"/>
  <c r="O98" i="1" s="1"/>
  <c r="AB100" i="2"/>
  <c r="U100" i="2"/>
  <c r="AD21" i="2"/>
  <c r="O21" i="1" s="1"/>
  <c r="S21" i="1"/>
  <c r="N21" i="1"/>
  <c r="AC22" i="2"/>
  <c r="AH22" i="2" s="1"/>
  <c r="AE22" i="2"/>
  <c r="M22" i="1"/>
  <c r="B28" i="1"/>
  <c r="B27" i="2"/>
  <c r="U23" i="2"/>
  <c r="AB23" i="2"/>
  <c r="N25" i="2"/>
  <c r="O25" i="2"/>
  <c r="K27" i="1"/>
  <c r="C27" i="3" s="1"/>
  <c r="M26" i="2"/>
  <c r="R26" i="1"/>
  <c r="W26" i="1" s="1"/>
  <c r="V24" i="2"/>
  <c r="W24" i="2" s="1"/>
  <c r="T24" i="2"/>
  <c r="Z24" i="2"/>
  <c r="X24" i="2"/>
  <c r="Y24" i="2" s="1"/>
  <c r="AA24" i="2"/>
  <c r="F17" i="3"/>
  <c r="P21" i="3" l="1"/>
  <c r="R21" i="3" s="1"/>
  <c r="J20" i="3"/>
  <c r="L20" i="3" s="1"/>
  <c r="AC176" i="2"/>
  <c r="M176" i="1"/>
  <c r="AE176" i="2"/>
  <c r="U177" i="2"/>
  <c r="AB177" i="2"/>
  <c r="N179" i="2"/>
  <c r="O179" i="2"/>
  <c r="AG175" i="2"/>
  <c r="P175" i="1" s="1"/>
  <c r="AF175" i="2"/>
  <c r="Q175" i="1" s="1"/>
  <c r="V175" i="1" s="1"/>
  <c r="Z178" i="2"/>
  <c r="AA178" i="2"/>
  <c r="X178" i="2"/>
  <c r="Y178" i="2" s="1"/>
  <c r="AH175" i="2"/>
  <c r="S175" i="1" s="1"/>
  <c r="AD175" i="2"/>
  <c r="O175" i="1" s="1"/>
  <c r="N175" i="1"/>
  <c r="V178" i="2"/>
  <c r="W178" i="2" s="1"/>
  <c r="T178" i="2"/>
  <c r="AG22" i="2"/>
  <c r="P22" i="1" s="1"/>
  <c r="D22" i="3" s="1"/>
  <c r="AF22" i="2"/>
  <c r="Q22" i="1" s="1"/>
  <c r="V22" i="1" s="1"/>
  <c r="K181" i="1"/>
  <c r="R180" i="1"/>
  <c r="W180" i="1" s="1"/>
  <c r="M180" i="2"/>
  <c r="K105" i="1"/>
  <c r="R104" i="1"/>
  <c r="W104" i="1" s="1"/>
  <c r="M104" i="2"/>
  <c r="U101" i="2"/>
  <c r="AB101" i="2"/>
  <c r="X102" i="2"/>
  <c r="Y102" i="2" s="1"/>
  <c r="AA102" i="2"/>
  <c r="Z102" i="2"/>
  <c r="AE100" i="2"/>
  <c r="M100" i="1"/>
  <c r="AC100" i="2"/>
  <c r="O103" i="2"/>
  <c r="N103" i="2"/>
  <c r="AH99" i="2"/>
  <c r="S99" i="1" s="1"/>
  <c r="AD99" i="2"/>
  <c r="O99" i="1" s="1"/>
  <c r="N99" i="1"/>
  <c r="AG99" i="2"/>
  <c r="P99" i="1" s="1"/>
  <c r="AF99" i="2"/>
  <c r="Q99" i="1" s="1"/>
  <c r="V99" i="1" s="1"/>
  <c r="V102" i="2"/>
  <c r="W102" i="2" s="1"/>
  <c r="T102" i="2"/>
  <c r="V25" i="2"/>
  <c r="W25" i="2" s="1"/>
  <c r="T25" i="2"/>
  <c r="AB24" i="2"/>
  <c r="U24" i="2"/>
  <c r="B29" i="1"/>
  <c r="B28" i="2"/>
  <c r="AC23" i="2"/>
  <c r="AH23" i="2" s="1"/>
  <c r="AE23" i="2"/>
  <c r="M23" i="1"/>
  <c r="AD22" i="2"/>
  <c r="O22" i="1" s="1"/>
  <c r="S22" i="1"/>
  <c r="N22" i="1"/>
  <c r="O26" i="2"/>
  <c r="N26" i="2"/>
  <c r="K28" i="1"/>
  <c r="C28" i="3" s="1"/>
  <c r="M27" i="2"/>
  <c r="R27" i="1"/>
  <c r="W27" i="1" s="1"/>
  <c r="Z25" i="2"/>
  <c r="AA25" i="2"/>
  <c r="X25" i="2"/>
  <c r="Y25" i="2" s="1"/>
  <c r="F18" i="3"/>
  <c r="P22" i="3" l="1"/>
  <c r="R22" i="3" s="1"/>
  <c r="J21" i="3"/>
  <c r="L21" i="3" s="1"/>
  <c r="K182" i="1"/>
  <c r="M181" i="2"/>
  <c r="R181" i="1"/>
  <c r="W181" i="1" s="1"/>
  <c r="X179" i="2"/>
  <c r="Y179" i="2" s="1"/>
  <c r="Z179" i="2"/>
  <c r="AA179" i="2"/>
  <c r="AE178" i="2"/>
  <c r="AE177" i="2"/>
  <c r="M177" i="1"/>
  <c r="AC177" i="2"/>
  <c r="AG176" i="2"/>
  <c r="P176" i="1" s="1"/>
  <c r="AF176" i="2"/>
  <c r="Q176" i="1" s="1"/>
  <c r="V176" i="1" s="1"/>
  <c r="T179" i="2"/>
  <c r="V179" i="2"/>
  <c r="W179" i="2" s="1"/>
  <c r="AB178" i="2"/>
  <c r="U178" i="2"/>
  <c r="N180" i="2"/>
  <c r="O180" i="2"/>
  <c r="AG23" i="2"/>
  <c r="AF23" i="2"/>
  <c r="Q23" i="1" s="1"/>
  <c r="V23" i="1" s="1"/>
  <c r="AH176" i="2"/>
  <c r="S176" i="1" s="1"/>
  <c r="AD176" i="2"/>
  <c r="O176" i="1" s="1"/>
  <c r="N176" i="1"/>
  <c r="AH100" i="2"/>
  <c r="S100" i="1" s="1"/>
  <c r="N100" i="1"/>
  <c r="AD100" i="2"/>
  <c r="O100" i="1" s="1"/>
  <c r="U102" i="2"/>
  <c r="AB102" i="2"/>
  <c r="AG100" i="2"/>
  <c r="P100" i="1" s="1"/>
  <c r="AF100" i="2"/>
  <c r="Q100" i="1" s="1"/>
  <c r="V100" i="1" s="1"/>
  <c r="O104" i="2"/>
  <c r="N104" i="2"/>
  <c r="Z103" i="2"/>
  <c r="X103" i="2"/>
  <c r="Y103" i="2" s="1"/>
  <c r="AA103" i="2"/>
  <c r="M101" i="1"/>
  <c r="AC101" i="2"/>
  <c r="AE101" i="2"/>
  <c r="T103" i="2"/>
  <c r="V103" i="2"/>
  <c r="W103" i="2" s="1"/>
  <c r="K106" i="1"/>
  <c r="R105" i="1"/>
  <c r="W105" i="1" s="1"/>
  <c r="M105" i="2"/>
  <c r="P23" i="1"/>
  <c r="D23" i="3" s="1"/>
  <c r="AE24" i="2"/>
  <c r="AC24" i="2"/>
  <c r="AH24" i="2" s="1"/>
  <c r="M24" i="1"/>
  <c r="N27" i="2"/>
  <c r="O27" i="2"/>
  <c r="AD23" i="2"/>
  <c r="O23" i="1" s="1"/>
  <c r="S23" i="1"/>
  <c r="N23" i="1"/>
  <c r="Z26" i="2"/>
  <c r="X26" i="2"/>
  <c r="Y26" i="2" s="1"/>
  <c r="AA26" i="2"/>
  <c r="AB25" i="2"/>
  <c r="U25" i="2"/>
  <c r="K29" i="1"/>
  <c r="C29" i="3" s="1"/>
  <c r="M28" i="2"/>
  <c r="R28" i="1"/>
  <c r="W28" i="1" s="1"/>
  <c r="V26" i="2"/>
  <c r="W26" i="2" s="1"/>
  <c r="T26" i="2"/>
  <c r="B30" i="1"/>
  <c r="B29" i="2"/>
  <c r="F19" i="3"/>
  <c r="P23" i="3" l="1"/>
  <c r="R23" i="3" s="1"/>
  <c r="J22" i="3"/>
  <c r="L22" i="3" s="1"/>
  <c r="AF24" i="2"/>
  <c r="Q24" i="1" s="1"/>
  <c r="V24" i="1" s="1"/>
  <c r="AG24" i="2"/>
  <c r="P24" i="1" s="1"/>
  <c r="D24" i="3" s="1"/>
  <c r="AH177" i="2"/>
  <c r="S177" i="1" s="1"/>
  <c r="AD177" i="2"/>
  <c r="O177" i="1" s="1"/>
  <c r="N177" i="1"/>
  <c r="Z180" i="2"/>
  <c r="X180" i="2"/>
  <c r="Y180" i="2" s="1"/>
  <c r="AA180" i="2"/>
  <c r="AG178" i="2"/>
  <c r="P178" i="1" s="1"/>
  <c r="AF178" i="2"/>
  <c r="Q178" i="1" s="1"/>
  <c r="V178" i="1" s="1"/>
  <c r="AC178" i="2"/>
  <c r="M178" i="1"/>
  <c r="N181" i="2"/>
  <c r="O181" i="2"/>
  <c r="AG177" i="2"/>
  <c r="P177" i="1" s="1"/>
  <c r="AF177" i="2"/>
  <c r="Q177" i="1" s="1"/>
  <c r="V177" i="1" s="1"/>
  <c r="V180" i="2"/>
  <c r="W180" i="2" s="1"/>
  <c r="T180" i="2"/>
  <c r="U179" i="2"/>
  <c r="AB179" i="2"/>
  <c r="K183" i="1"/>
  <c r="R182" i="1"/>
  <c r="W182" i="1" s="1"/>
  <c r="M182" i="2"/>
  <c r="T104" i="2"/>
  <c r="V104" i="2"/>
  <c r="W104" i="2" s="1"/>
  <c r="Z104" i="2"/>
  <c r="AA104" i="2"/>
  <c r="X104" i="2"/>
  <c r="Y104" i="2" s="1"/>
  <c r="K107" i="1"/>
  <c r="R106" i="1"/>
  <c r="W106" i="1" s="1"/>
  <c r="M106" i="2"/>
  <c r="M102" i="1"/>
  <c r="AE102" i="2"/>
  <c r="AC102" i="2"/>
  <c r="AF101" i="2"/>
  <c r="Q101" i="1" s="1"/>
  <c r="V101" i="1" s="1"/>
  <c r="AG101" i="2"/>
  <c r="P101" i="1" s="1"/>
  <c r="U103" i="2"/>
  <c r="AB103" i="2"/>
  <c r="AH101" i="2"/>
  <c r="S101" i="1" s="1"/>
  <c r="N101" i="1"/>
  <c r="AD101" i="2"/>
  <c r="O101" i="1" s="1"/>
  <c r="O105" i="2"/>
  <c r="N105" i="2"/>
  <c r="S24" i="1"/>
  <c r="AD24" i="2"/>
  <c r="O24" i="1" s="1"/>
  <c r="N24" i="1"/>
  <c r="K30" i="1"/>
  <c r="C30" i="3" s="1"/>
  <c r="R29" i="1"/>
  <c r="W29" i="1" s="1"/>
  <c r="M29" i="2"/>
  <c r="B31" i="1"/>
  <c r="B30" i="2"/>
  <c r="AB26" i="2"/>
  <c r="U26" i="2"/>
  <c r="AA27" i="2"/>
  <c r="X27" i="2"/>
  <c r="Y27" i="2" s="1"/>
  <c r="Z27" i="2"/>
  <c r="AE25" i="2"/>
  <c r="M25" i="1"/>
  <c r="AC25" i="2"/>
  <c r="AH25" i="2" s="1"/>
  <c r="N28" i="2"/>
  <c r="O28" i="2"/>
  <c r="V27" i="2"/>
  <c r="W27" i="2" s="1"/>
  <c r="T27" i="2"/>
  <c r="F20" i="3"/>
  <c r="P24" i="3" l="1"/>
  <c r="R24" i="3" s="1"/>
  <c r="J23" i="3"/>
  <c r="L23" i="3" s="1"/>
  <c r="P25" i="3"/>
  <c r="R25" i="3" s="1"/>
  <c r="AE179" i="2"/>
  <c r="M179" i="1"/>
  <c r="AC179" i="2"/>
  <c r="AB180" i="2"/>
  <c r="U180" i="2"/>
  <c r="V181" i="2"/>
  <c r="W181" i="2" s="1"/>
  <c r="T181" i="2"/>
  <c r="AF25" i="2"/>
  <c r="Q25" i="1" s="1"/>
  <c r="V25" i="1" s="1"/>
  <c r="AG25" i="2"/>
  <c r="P25" i="1" s="1"/>
  <c r="D25" i="3" s="1"/>
  <c r="K184" i="1"/>
  <c r="R183" i="1"/>
  <c r="W183" i="1" s="1"/>
  <c r="M183" i="2"/>
  <c r="Z181" i="2"/>
  <c r="X181" i="2"/>
  <c r="Y181" i="2" s="1"/>
  <c r="AA181" i="2"/>
  <c r="N182" i="2"/>
  <c r="O182" i="2"/>
  <c r="AH178" i="2"/>
  <c r="S178" i="1" s="1"/>
  <c r="N178" i="1"/>
  <c r="AD178" i="2"/>
  <c r="O178" i="1" s="1"/>
  <c r="AF102" i="2"/>
  <c r="Q102" i="1" s="1"/>
  <c r="V102" i="1" s="1"/>
  <c r="AG102" i="2"/>
  <c r="P102" i="1" s="1"/>
  <c r="AH102" i="2"/>
  <c r="S102" i="1" s="1"/>
  <c r="N102" i="1"/>
  <c r="AD102" i="2"/>
  <c r="O102" i="1" s="1"/>
  <c r="V105" i="2"/>
  <c r="W105" i="2" s="1"/>
  <c r="T105" i="2"/>
  <c r="Z105" i="2"/>
  <c r="AA105" i="2"/>
  <c r="X105" i="2"/>
  <c r="Y105" i="2" s="1"/>
  <c r="K108" i="1"/>
  <c r="M107" i="2"/>
  <c r="R107" i="1"/>
  <c r="W107" i="1" s="1"/>
  <c r="N106" i="2"/>
  <c r="O106" i="2"/>
  <c r="AC103" i="2"/>
  <c r="AE103" i="2"/>
  <c r="M103" i="1"/>
  <c r="U104" i="2"/>
  <c r="AB104" i="2"/>
  <c r="AC26" i="2"/>
  <c r="AH26" i="2" s="1"/>
  <c r="AE26" i="2"/>
  <c r="M26" i="1"/>
  <c r="B32" i="1"/>
  <c r="B31" i="2"/>
  <c r="O29" i="2"/>
  <c r="N29" i="2"/>
  <c r="AA28" i="2"/>
  <c r="X28" i="2"/>
  <c r="Y28" i="2" s="1"/>
  <c r="Z28" i="2"/>
  <c r="T28" i="2"/>
  <c r="V28" i="2"/>
  <c r="W28" i="2" s="1"/>
  <c r="K31" i="1"/>
  <c r="C31" i="3" s="1"/>
  <c r="M30" i="2"/>
  <c r="R30" i="1"/>
  <c r="W30" i="1" s="1"/>
  <c r="AB27" i="2"/>
  <c r="U27" i="2"/>
  <c r="AD25" i="2"/>
  <c r="O25" i="1" s="1"/>
  <c r="N25" i="1"/>
  <c r="S25" i="1"/>
  <c r="F21" i="3"/>
  <c r="J24" i="3" l="1"/>
  <c r="L24" i="3" s="1"/>
  <c r="O183" i="2"/>
  <c r="N183" i="2"/>
  <c r="AF26" i="2"/>
  <c r="AG26" i="2"/>
  <c r="Z182" i="2"/>
  <c r="AA182" i="2"/>
  <c r="X182" i="2"/>
  <c r="Y182" i="2" s="1"/>
  <c r="AH179" i="2"/>
  <c r="S179" i="1" s="1"/>
  <c r="AD179" i="2"/>
  <c r="O179" i="1" s="1"/>
  <c r="N179" i="1"/>
  <c r="AB181" i="2"/>
  <c r="U181" i="2"/>
  <c r="AE180" i="2"/>
  <c r="M180" i="1"/>
  <c r="AC180" i="2"/>
  <c r="K185" i="1"/>
  <c r="R184" i="1"/>
  <c r="W184" i="1" s="1"/>
  <c r="M184" i="2"/>
  <c r="T182" i="2"/>
  <c r="V182" i="2"/>
  <c r="W182" i="2" s="1"/>
  <c r="AG179" i="2"/>
  <c r="P179" i="1" s="1"/>
  <c r="AF179" i="2"/>
  <c r="Q179" i="1" s="1"/>
  <c r="V179" i="1" s="1"/>
  <c r="N107" i="2"/>
  <c r="O107" i="2"/>
  <c r="K109" i="1"/>
  <c r="M108" i="2"/>
  <c r="R108" i="1"/>
  <c r="W108" i="1" s="1"/>
  <c r="AB105" i="2"/>
  <c r="U105" i="2"/>
  <c r="AC104" i="2"/>
  <c r="AE104" i="2"/>
  <c r="M104" i="1"/>
  <c r="AF103" i="2"/>
  <c r="Q103" i="1" s="1"/>
  <c r="V103" i="1" s="1"/>
  <c r="AG103" i="2"/>
  <c r="P103" i="1" s="1"/>
  <c r="AH103" i="2"/>
  <c r="S103" i="1" s="1"/>
  <c r="AD103" i="2"/>
  <c r="O103" i="1" s="1"/>
  <c r="N103" i="1"/>
  <c r="V106" i="2"/>
  <c r="W106" i="2" s="1"/>
  <c r="T106" i="2"/>
  <c r="AA106" i="2"/>
  <c r="X106" i="2"/>
  <c r="Y106" i="2" s="1"/>
  <c r="Z106" i="2"/>
  <c r="O30" i="2"/>
  <c r="N30" i="2"/>
  <c r="K32" i="1"/>
  <c r="C32" i="3" s="1"/>
  <c r="M31" i="2"/>
  <c r="R31" i="1"/>
  <c r="W31" i="1" s="1"/>
  <c r="AA29" i="2"/>
  <c r="X29" i="2"/>
  <c r="Y29" i="2" s="1"/>
  <c r="Z29" i="2"/>
  <c r="Q26" i="1"/>
  <c r="V26" i="1" s="1"/>
  <c r="P26" i="1"/>
  <c r="D26" i="3" s="1"/>
  <c r="AD26" i="2"/>
  <c r="O26" i="1" s="1"/>
  <c r="S26" i="1"/>
  <c r="N26" i="1"/>
  <c r="T29" i="2"/>
  <c r="V29" i="2"/>
  <c r="W29" i="2" s="1"/>
  <c r="U28" i="2"/>
  <c r="AB28" i="2"/>
  <c r="B33" i="1"/>
  <c r="B32" i="2"/>
  <c r="AE27" i="2"/>
  <c r="AC27" i="2"/>
  <c r="AH27" i="2" s="1"/>
  <c r="M27" i="1"/>
  <c r="F22" i="3"/>
  <c r="P26" i="3" l="1"/>
  <c r="R26" i="3" s="1"/>
  <c r="J25" i="3"/>
  <c r="L25" i="3" s="1"/>
  <c r="K186" i="1"/>
  <c r="R185" i="1"/>
  <c r="W185" i="1" s="1"/>
  <c r="M185" i="2"/>
  <c r="U182" i="2"/>
  <c r="AB182" i="2"/>
  <c r="N184" i="2"/>
  <c r="O184" i="2"/>
  <c r="AH180" i="2"/>
  <c r="S180" i="1" s="1"/>
  <c r="AD180" i="2"/>
  <c r="O180" i="1" s="1"/>
  <c r="N180" i="1"/>
  <c r="AG180" i="2"/>
  <c r="P180" i="1" s="1"/>
  <c r="AF180" i="2"/>
  <c r="Q180" i="1" s="1"/>
  <c r="V180" i="1" s="1"/>
  <c r="AF27" i="2"/>
  <c r="Q27" i="1" s="1"/>
  <c r="V27" i="1" s="1"/>
  <c r="AG27" i="2"/>
  <c r="V183" i="2"/>
  <c r="W183" i="2" s="1"/>
  <c r="T183" i="2"/>
  <c r="M181" i="1"/>
  <c r="AC181" i="2"/>
  <c r="AE181" i="2"/>
  <c r="X183" i="2"/>
  <c r="Y183" i="2" s="1"/>
  <c r="Z183" i="2"/>
  <c r="AA183" i="2"/>
  <c r="AH104" i="2"/>
  <c r="S104" i="1" s="1"/>
  <c r="AD104" i="2"/>
  <c r="O104" i="1" s="1"/>
  <c r="N104" i="1"/>
  <c r="AF104" i="2"/>
  <c r="Q104" i="1" s="1"/>
  <c r="V104" i="1" s="1"/>
  <c r="AG104" i="2"/>
  <c r="P104" i="1" s="1"/>
  <c r="AB106" i="2"/>
  <c r="U106" i="2"/>
  <c r="AA107" i="2"/>
  <c r="Z107" i="2"/>
  <c r="X107" i="2"/>
  <c r="Y107" i="2" s="1"/>
  <c r="AC105" i="2"/>
  <c r="AE105" i="2"/>
  <c r="M105" i="1"/>
  <c r="N108" i="2"/>
  <c r="O108" i="2"/>
  <c r="K110" i="1"/>
  <c r="M109" i="2"/>
  <c r="R109" i="1"/>
  <c r="W109" i="1" s="1"/>
  <c r="V107" i="2"/>
  <c r="W107" i="2" s="1"/>
  <c r="T107" i="2"/>
  <c r="U29" i="2"/>
  <c r="AB29" i="2"/>
  <c r="K33" i="1"/>
  <c r="C33" i="3" s="1"/>
  <c r="M32" i="2"/>
  <c r="R32" i="1"/>
  <c r="W32" i="1" s="1"/>
  <c r="V30" i="2"/>
  <c r="W30" i="2" s="1"/>
  <c r="T30" i="2"/>
  <c r="AC28" i="2"/>
  <c r="AH28" i="2" s="1"/>
  <c r="AE28" i="2"/>
  <c r="M28" i="1"/>
  <c r="AD27" i="2"/>
  <c r="O27" i="1" s="1"/>
  <c r="S27" i="1"/>
  <c r="N27" i="1"/>
  <c r="P27" i="1"/>
  <c r="D27" i="3" s="1"/>
  <c r="N31" i="2"/>
  <c r="O31" i="2"/>
  <c r="B34" i="1"/>
  <c r="B33" i="2"/>
  <c r="Z30" i="2"/>
  <c r="AA30" i="2"/>
  <c r="X30" i="2"/>
  <c r="Y30" i="2" s="1"/>
  <c r="F23" i="3"/>
  <c r="J26" i="3" l="1"/>
  <c r="L26" i="3" s="1"/>
  <c r="P27" i="3"/>
  <c r="R27" i="3" s="1"/>
  <c r="AG181" i="2"/>
  <c r="P181" i="1" s="1"/>
  <c r="AF181" i="2"/>
  <c r="Q181" i="1" s="1"/>
  <c r="V181" i="1" s="1"/>
  <c r="AB183" i="2"/>
  <c r="U183" i="2"/>
  <c r="V184" i="2"/>
  <c r="W184" i="2" s="1"/>
  <c r="T184" i="2"/>
  <c r="N185" i="2"/>
  <c r="O185" i="2"/>
  <c r="AH181" i="2"/>
  <c r="S181" i="1" s="1"/>
  <c r="AD181" i="2"/>
  <c r="O181" i="1" s="1"/>
  <c r="N181" i="1"/>
  <c r="Z184" i="2"/>
  <c r="AA184" i="2"/>
  <c r="X184" i="2"/>
  <c r="Y184" i="2" s="1"/>
  <c r="AG28" i="2"/>
  <c r="P28" i="1" s="1"/>
  <c r="D28" i="3" s="1"/>
  <c r="AF28" i="2"/>
  <c r="Q28" i="1" s="1"/>
  <c r="V28" i="1" s="1"/>
  <c r="AC182" i="2"/>
  <c r="AE182" i="2"/>
  <c r="M182" i="1"/>
  <c r="K187" i="1"/>
  <c r="R186" i="1"/>
  <c r="W186" i="1" s="1"/>
  <c r="M186" i="2"/>
  <c r="AH105" i="2"/>
  <c r="S105" i="1" s="1"/>
  <c r="AD105" i="2"/>
  <c r="O105" i="1" s="1"/>
  <c r="N105" i="1"/>
  <c r="O109" i="2"/>
  <c r="N109" i="2"/>
  <c r="AB107" i="2"/>
  <c r="U107" i="2"/>
  <c r="AC106" i="2"/>
  <c r="AE106" i="2"/>
  <c r="M106" i="1"/>
  <c r="AF105" i="2"/>
  <c r="Q105" i="1" s="1"/>
  <c r="V105" i="1" s="1"/>
  <c r="AG105" i="2"/>
  <c r="P105" i="1" s="1"/>
  <c r="K111" i="1"/>
  <c r="M110" i="2"/>
  <c r="R110" i="1"/>
  <c r="W110" i="1" s="1"/>
  <c r="AA108" i="2"/>
  <c r="X108" i="2"/>
  <c r="Y108" i="2" s="1"/>
  <c r="Z108" i="2"/>
  <c r="T108" i="2"/>
  <c r="V108" i="2"/>
  <c r="W108" i="2" s="1"/>
  <c r="N28" i="1"/>
  <c r="S28" i="1"/>
  <c r="AD28" i="2"/>
  <c r="O28" i="1" s="1"/>
  <c r="AB30" i="2"/>
  <c r="U30" i="2"/>
  <c r="B35" i="1"/>
  <c r="B34" i="2"/>
  <c r="V31" i="2"/>
  <c r="W31" i="2" s="1"/>
  <c r="T31" i="2"/>
  <c r="O32" i="2"/>
  <c r="N32" i="2"/>
  <c r="AE29" i="2"/>
  <c r="AC29" i="2"/>
  <c r="AH29" i="2" s="1"/>
  <c r="M29" i="1"/>
  <c r="K34" i="1"/>
  <c r="C34" i="3" s="1"/>
  <c r="R33" i="1"/>
  <c r="W33" i="1" s="1"/>
  <c r="M33" i="2"/>
  <c r="Z31" i="2"/>
  <c r="AA31" i="2"/>
  <c r="X31" i="2"/>
  <c r="Y31" i="2" s="1"/>
  <c r="F24" i="3"/>
  <c r="P28" i="3" l="1"/>
  <c r="R28" i="3" s="1"/>
  <c r="J27" i="3"/>
  <c r="L27" i="3" s="1"/>
  <c r="Z185" i="2"/>
  <c r="AA185" i="2"/>
  <c r="X185" i="2"/>
  <c r="Y185" i="2" s="1"/>
  <c r="V185" i="2"/>
  <c r="W185" i="2" s="1"/>
  <c r="T185" i="2"/>
  <c r="AB184" i="2"/>
  <c r="U184" i="2"/>
  <c r="AF182" i="2"/>
  <c r="Q182" i="1" s="1"/>
  <c r="V182" i="1" s="1"/>
  <c r="AG182" i="2"/>
  <c r="P182" i="1" s="1"/>
  <c r="AH182" i="2"/>
  <c r="S182" i="1" s="1"/>
  <c r="AD182" i="2"/>
  <c r="O182" i="1" s="1"/>
  <c r="N182" i="1"/>
  <c r="M183" i="1"/>
  <c r="AE183" i="2"/>
  <c r="AC183" i="2"/>
  <c r="K188" i="1"/>
  <c r="R187" i="1"/>
  <c r="W187" i="1" s="1"/>
  <c r="M187" i="2"/>
  <c r="N186" i="2"/>
  <c r="O186" i="2"/>
  <c r="AG29" i="2"/>
  <c r="P29" i="1" s="1"/>
  <c r="D29" i="3" s="1"/>
  <c r="AF29" i="2"/>
  <c r="Q29" i="1" s="1"/>
  <c r="V29" i="1" s="1"/>
  <c r="AH106" i="2"/>
  <c r="S106" i="1" s="1"/>
  <c r="AD106" i="2"/>
  <c r="O106" i="1" s="1"/>
  <c r="N106" i="1"/>
  <c r="AE107" i="2"/>
  <c r="AC107" i="2"/>
  <c r="M107" i="1"/>
  <c r="AF106" i="2"/>
  <c r="Q106" i="1" s="1"/>
  <c r="V106" i="1" s="1"/>
  <c r="AG106" i="2"/>
  <c r="P106" i="1" s="1"/>
  <c r="AB108" i="2"/>
  <c r="U108" i="2"/>
  <c r="V109" i="2"/>
  <c r="W109" i="2" s="1"/>
  <c r="T109" i="2"/>
  <c r="Z109" i="2"/>
  <c r="AA109" i="2"/>
  <c r="X109" i="2"/>
  <c r="Y109" i="2" s="1"/>
  <c r="N110" i="2"/>
  <c r="O110" i="2"/>
  <c r="K112" i="1"/>
  <c r="R111" i="1"/>
  <c r="W111" i="1" s="1"/>
  <c r="M111" i="2"/>
  <c r="K35" i="1"/>
  <c r="C35" i="3" s="1"/>
  <c r="M34" i="2"/>
  <c r="R34" i="1"/>
  <c r="W34" i="1" s="1"/>
  <c r="B36" i="1"/>
  <c r="B35" i="2"/>
  <c r="AB31" i="2"/>
  <c r="U31" i="2"/>
  <c r="M30" i="1"/>
  <c r="AC30" i="2"/>
  <c r="AH30" i="2" s="1"/>
  <c r="AE30" i="2"/>
  <c r="N33" i="2"/>
  <c r="O33" i="2"/>
  <c r="AD29" i="2"/>
  <c r="O29" i="1" s="1"/>
  <c r="S29" i="1"/>
  <c r="N29" i="1"/>
  <c r="V32" i="2"/>
  <c r="W32" i="2" s="1"/>
  <c r="T32" i="2"/>
  <c r="AA32" i="2"/>
  <c r="Z32" i="2"/>
  <c r="X32" i="2"/>
  <c r="Y32" i="2" s="1"/>
  <c r="F25" i="3"/>
  <c r="J28" i="3" l="1"/>
  <c r="L28" i="3" s="1"/>
  <c r="P29" i="3"/>
  <c r="R29" i="3" s="1"/>
  <c r="AA186" i="2"/>
  <c r="X186" i="2"/>
  <c r="Y186" i="2" s="1"/>
  <c r="Z186" i="2"/>
  <c r="V186" i="2"/>
  <c r="W186" i="2" s="1"/>
  <c r="T186" i="2"/>
  <c r="AG30" i="2"/>
  <c r="P30" i="1" s="1"/>
  <c r="D30" i="3" s="1"/>
  <c r="AF30" i="2"/>
  <c r="Q30" i="1" s="1"/>
  <c r="V30" i="1" s="1"/>
  <c r="AC184" i="2"/>
  <c r="M184" i="1"/>
  <c r="AE184" i="2"/>
  <c r="O187" i="2"/>
  <c r="N187" i="2"/>
  <c r="U185" i="2"/>
  <c r="AB185" i="2"/>
  <c r="AF183" i="2"/>
  <c r="Q183" i="1" s="1"/>
  <c r="V183" i="1" s="1"/>
  <c r="AG183" i="2"/>
  <c r="P183" i="1" s="1"/>
  <c r="K189" i="1"/>
  <c r="R188" i="1"/>
  <c r="W188" i="1" s="1"/>
  <c r="M188" i="2"/>
  <c r="AH183" i="2"/>
  <c r="S183" i="1" s="1"/>
  <c r="AD183" i="2"/>
  <c r="O183" i="1" s="1"/>
  <c r="N183" i="1"/>
  <c r="AE108" i="2"/>
  <c r="AC108" i="2"/>
  <c r="M108" i="1"/>
  <c r="K113" i="1"/>
  <c r="R112" i="1"/>
  <c r="W112" i="1" s="1"/>
  <c r="M112" i="2"/>
  <c r="U109" i="2"/>
  <c r="AB109" i="2"/>
  <c r="O111" i="2"/>
  <c r="N111" i="2"/>
  <c r="AH107" i="2"/>
  <c r="S107" i="1" s="1"/>
  <c r="AD107" i="2"/>
  <c r="O107" i="1" s="1"/>
  <c r="N107" i="1"/>
  <c r="V110" i="2"/>
  <c r="W110" i="2" s="1"/>
  <c r="T110" i="2"/>
  <c r="Z110" i="2"/>
  <c r="X110" i="2"/>
  <c r="Y110" i="2" s="1"/>
  <c r="AA110" i="2"/>
  <c r="AG107" i="2"/>
  <c r="P107" i="1" s="1"/>
  <c r="AF107" i="2"/>
  <c r="Q107" i="1" s="1"/>
  <c r="V107" i="1" s="1"/>
  <c r="Z33" i="2"/>
  <c r="X33" i="2"/>
  <c r="Y33" i="2" s="1"/>
  <c r="AA33" i="2"/>
  <c r="V33" i="2"/>
  <c r="W33" i="2" s="1"/>
  <c r="T33" i="2"/>
  <c r="B37" i="1"/>
  <c r="B36" i="2"/>
  <c r="N34" i="2"/>
  <c r="O34" i="2"/>
  <c r="AC31" i="2"/>
  <c r="AH31" i="2" s="1"/>
  <c r="AE31" i="2"/>
  <c r="M31" i="1"/>
  <c r="U32" i="2"/>
  <c r="AB32" i="2"/>
  <c r="N30" i="1"/>
  <c r="AD30" i="2"/>
  <c r="O30" i="1" s="1"/>
  <c r="S30" i="1"/>
  <c r="K36" i="1"/>
  <c r="C36" i="3" s="1"/>
  <c r="M35" i="2"/>
  <c r="R35" i="1"/>
  <c r="W35" i="1" s="1"/>
  <c r="F26" i="3"/>
  <c r="P30" i="3" l="1"/>
  <c r="R30" i="3" s="1"/>
  <c r="J29" i="3"/>
  <c r="L29" i="3" s="1"/>
  <c r="V187" i="2"/>
  <c r="W187" i="2" s="1"/>
  <c r="T187" i="2"/>
  <c r="AG31" i="2"/>
  <c r="P31" i="1" s="1"/>
  <c r="D31" i="3" s="1"/>
  <c r="AF31" i="2"/>
  <c r="Q31" i="1" s="1"/>
  <c r="V31" i="1" s="1"/>
  <c r="K190" i="1"/>
  <c r="M189" i="2"/>
  <c r="R189" i="1"/>
  <c r="W189" i="1" s="1"/>
  <c r="AB186" i="2"/>
  <c r="U186" i="2"/>
  <c r="AE185" i="2"/>
  <c r="M185" i="1"/>
  <c r="AC185" i="2"/>
  <c r="AA187" i="2"/>
  <c r="X187" i="2"/>
  <c r="Y187" i="2" s="1"/>
  <c r="Z187" i="2"/>
  <c r="AF184" i="2"/>
  <c r="Q184" i="1" s="1"/>
  <c r="V184" i="1" s="1"/>
  <c r="AG184" i="2"/>
  <c r="P184" i="1" s="1"/>
  <c r="N188" i="2"/>
  <c r="O188" i="2"/>
  <c r="AH184" i="2"/>
  <c r="S184" i="1" s="1"/>
  <c r="N184" i="1"/>
  <c r="AD184" i="2"/>
  <c r="O184" i="1" s="1"/>
  <c r="M109" i="1"/>
  <c r="AC109" i="2"/>
  <c r="AE109" i="2"/>
  <c r="N112" i="2"/>
  <c r="O112" i="2"/>
  <c r="AB110" i="2"/>
  <c r="U110" i="2"/>
  <c r="AH108" i="2"/>
  <c r="S108" i="1" s="1"/>
  <c r="AD108" i="2"/>
  <c r="O108" i="1" s="1"/>
  <c r="N108" i="1"/>
  <c r="V111" i="2"/>
  <c r="W111" i="2" s="1"/>
  <c r="T111" i="2"/>
  <c r="Z111" i="2"/>
  <c r="AA111" i="2"/>
  <c r="X111" i="2"/>
  <c r="Y111" i="2" s="1"/>
  <c r="K114" i="1"/>
  <c r="R113" i="1"/>
  <c r="W113" i="1" s="1"/>
  <c r="M113" i="2"/>
  <c r="AG108" i="2"/>
  <c r="P108" i="1" s="1"/>
  <c r="AF108" i="2"/>
  <c r="Q108" i="1" s="1"/>
  <c r="V108" i="1" s="1"/>
  <c r="V34" i="2"/>
  <c r="W34" i="2" s="1"/>
  <c r="T34" i="2"/>
  <c r="U33" i="2"/>
  <c r="AB33" i="2"/>
  <c r="O35" i="2"/>
  <c r="N35" i="2"/>
  <c r="N31" i="1"/>
  <c r="S31" i="1"/>
  <c r="AD31" i="2"/>
  <c r="O31" i="1" s="1"/>
  <c r="B38" i="1"/>
  <c r="B37" i="2"/>
  <c r="K37" i="1"/>
  <c r="C37" i="3" s="1"/>
  <c r="M36" i="2"/>
  <c r="R36" i="1"/>
  <c r="W36" i="1" s="1"/>
  <c r="AA34" i="2"/>
  <c r="X34" i="2"/>
  <c r="Y34" i="2" s="1"/>
  <c r="Z34" i="2"/>
  <c r="AE32" i="2"/>
  <c r="M32" i="1"/>
  <c r="AC32" i="2"/>
  <c r="AH32" i="2" s="1"/>
  <c r="F27" i="3"/>
  <c r="J30" i="3" l="1"/>
  <c r="L30" i="3" s="1"/>
  <c r="P31" i="3"/>
  <c r="R31" i="3" s="1"/>
  <c r="AF185" i="2"/>
  <c r="Q185" i="1" s="1"/>
  <c r="V185" i="1" s="1"/>
  <c r="AG185" i="2"/>
  <c r="P185" i="1" s="1"/>
  <c r="K191" i="1"/>
  <c r="M190" i="2"/>
  <c r="R190" i="1"/>
  <c r="W190" i="1" s="1"/>
  <c r="AC186" i="2"/>
  <c r="AE186" i="2"/>
  <c r="M186" i="1"/>
  <c r="AA188" i="2"/>
  <c r="Z188" i="2"/>
  <c r="X188" i="2"/>
  <c r="Y188" i="2" s="1"/>
  <c r="N189" i="2"/>
  <c r="O189" i="2"/>
  <c r="AG32" i="2"/>
  <c r="AF32" i="2"/>
  <c r="AH185" i="2"/>
  <c r="S185" i="1" s="1"/>
  <c r="AD185" i="2"/>
  <c r="O185" i="1" s="1"/>
  <c r="N185" i="1"/>
  <c r="U187" i="2"/>
  <c r="AB187" i="2"/>
  <c r="V188" i="2"/>
  <c r="W188" i="2" s="1"/>
  <c r="T188" i="2"/>
  <c r="AC110" i="2"/>
  <c r="AE110" i="2"/>
  <c r="M110" i="1"/>
  <c r="O113" i="2"/>
  <c r="N113" i="2"/>
  <c r="AG109" i="2"/>
  <c r="P109" i="1" s="1"/>
  <c r="AF109" i="2"/>
  <c r="Q109" i="1" s="1"/>
  <c r="V109" i="1" s="1"/>
  <c r="AH109" i="2"/>
  <c r="S109" i="1" s="1"/>
  <c r="AD109" i="2"/>
  <c r="O109" i="1" s="1"/>
  <c r="N109" i="1"/>
  <c r="AB111" i="2"/>
  <c r="U111" i="2"/>
  <c r="AA112" i="2"/>
  <c r="X112" i="2"/>
  <c r="Y112" i="2" s="1"/>
  <c r="Z112" i="2"/>
  <c r="K115" i="1"/>
  <c r="R114" i="1"/>
  <c r="W114" i="1" s="1"/>
  <c r="M114" i="2"/>
  <c r="V112" i="2"/>
  <c r="W112" i="2" s="1"/>
  <c r="T112" i="2"/>
  <c r="O36" i="2"/>
  <c r="N36" i="2"/>
  <c r="B39" i="1"/>
  <c r="B38" i="2"/>
  <c r="T35" i="2"/>
  <c r="V35" i="2"/>
  <c r="W35" i="2" s="1"/>
  <c r="S32" i="1"/>
  <c r="N32" i="1"/>
  <c r="AD32" i="2"/>
  <c r="O32" i="1" s="1"/>
  <c r="Q32" i="1"/>
  <c r="V32" i="1" s="1"/>
  <c r="P32" i="1"/>
  <c r="D32" i="3" s="1"/>
  <c r="AA35" i="2"/>
  <c r="X35" i="2"/>
  <c r="Y35" i="2" s="1"/>
  <c r="Z35" i="2"/>
  <c r="K38" i="1"/>
  <c r="C38" i="3" s="1"/>
  <c r="M37" i="2"/>
  <c r="R37" i="1"/>
  <c r="W37" i="1" s="1"/>
  <c r="AB34" i="2"/>
  <c r="U34" i="2"/>
  <c r="AE33" i="2"/>
  <c r="M33" i="1"/>
  <c r="AC33" i="2"/>
  <c r="AH33" i="2" s="1"/>
  <c r="F28" i="3"/>
  <c r="J31" i="3" l="1"/>
  <c r="L31" i="3" s="1"/>
  <c r="P32" i="3"/>
  <c r="R32" i="3" s="1"/>
  <c r="V189" i="2"/>
  <c r="W189" i="2" s="1"/>
  <c r="T189" i="2"/>
  <c r="AB188" i="2"/>
  <c r="U188" i="2"/>
  <c r="AC187" i="2"/>
  <c r="AE187" i="2"/>
  <c r="M187" i="1"/>
  <c r="AH186" i="2"/>
  <c r="S186" i="1" s="1"/>
  <c r="AD186" i="2"/>
  <c r="O186" i="1" s="1"/>
  <c r="N186" i="1"/>
  <c r="O190" i="2"/>
  <c r="N190" i="2"/>
  <c r="K192" i="1"/>
  <c r="M191" i="2"/>
  <c r="R191" i="1"/>
  <c r="W191" i="1" s="1"/>
  <c r="AF33" i="2"/>
  <c r="Q33" i="1" s="1"/>
  <c r="V33" i="1" s="1"/>
  <c r="AG33" i="2"/>
  <c r="P33" i="1" s="1"/>
  <c r="D33" i="3" s="1"/>
  <c r="AF186" i="2"/>
  <c r="Q186" i="1" s="1"/>
  <c r="V186" i="1" s="1"/>
  <c r="AG186" i="2"/>
  <c r="P186" i="1" s="1"/>
  <c r="Z189" i="2"/>
  <c r="X189" i="2"/>
  <c r="Y189" i="2" s="1"/>
  <c r="AA189" i="2"/>
  <c r="U112" i="2"/>
  <c r="AB112" i="2"/>
  <c r="V113" i="2"/>
  <c r="W113" i="2" s="1"/>
  <c r="T113" i="2"/>
  <c r="O114" i="2"/>
  <c r="N114" i="2"/>
  <c r="K116" i="1"/>
  <c r="R115" i="1"/>
  <c r="W115" i="1" s="1"/>
  <c r="M115" i="2"/>
  <c r="AA113" i="2"/>
  <c r="X113" i="2"/>
  <c r="Y113" i="2" s="1"/>
  <c r="Z113" i="2"/>
  <c r="AG110" i="2"/>
  <c r="P110" i="1" s="1"/>
  <c r="AF110" i="2"/>
  <c r="Q110" i="1" s="1"/>
  <c r="V110" i="1" s="1"/>
  <c r="M111" i="1"/>
  <c r="AE111" i="2"/>
  <c r="AC111" i="2"/>
  <c r="AH110" i="2"/>
  <c r="S110" i="1" s="1"/>
  <c r="AD110" i="2"/>
  <c r="O110" i="1" s="1"/>
  <c r="N110" i="1"/>
  <c r="K39" i="1"/>
  <c r="C39" i="3" s="1"/>
  <c r="R38" i="1"/>
  <c r="W38" i="1" s="1"/>
  <c r="M38" i="2"/>
  <c r="B40" i="1"/>
  <c r="B39" i="2"/>
  <c r="AC34" i="2"/>
  <c r="AH34" i="2" s="1"/>
  <c r="AE34" i="2"/>
  <c r="M34" i="1"/>
  <c r="N37" i="2"/>
  <c r="O37" i="2"/>
  <c r="N33" i="1"/>
  <c r="S33" i="1"/>
  <c r="AD33" i="2"/>
  <c r="O33" i="1" s="1"/>
  <c r="V36" i="2"/>
  <c r="W36" i="2" s="1"/>
  <c r="T36" i="2"/>
  <c r="U35" i="2"/>
  <c r="AB35" i="2"/>
  <c r="Z36" i="2"/>
  <c r="AA36" i="2"/>
  <c r="X36" i="2"/>
  <c r="Y36" i="2" s="1"/>
  <c r="F29" i="3"/>
  <c r="P33" i="3" l="1"/>
  <c r="R33" i="3" s="1"/>
  <c r="J32" i="3"/>
  <c r="L32" i="3" s="1"/>
  <c r="V190" i="2"/>
  <c r="W190" i="2" s="1"/>
  <c r="T190" i="2"/>
  <c r="AG187" i="2"/>
  <c r="P187" i="1" s="1"/>
  <c r="AF187" i="2"/>
  <c r="Q187" i="1" s="1"/>
  <c r="V187" i="1" s="1"/>
  <c r="AG34" i="2"/>
  <c r="P34" i="1" s="1"/>
  <c r="D34" i="3" s="1"/>
  <c r="AF34" i="2"/>
  <c r="Q34" i="1" s="1"/>
  <c r="V34" i="1" s="1"/>
  <c r="AC188" i="2"/>
  <c r="AE188" i="2"/>
  <c r="M188" i="1"/>
  <c r="N191" i="2"/>
  <c r="O191" i="2"/>
  <c r="AB189" i="2"/>
  <c r="U189" i="2"/>
  <c r="Z190" i="2"/>
  <c r="X190" i="2"/>
  <c r="Y190" i="2" s="1"/>
  <c r="AA190" i="2"/>
  <c r="AH187" i="2"/>
  <c r="S187" i="1" s="1"/>
  <c r="AD187" i="2"/>
  <c r="O187" i="1" s="1"/>
  <c r="N187" i="1"/>
  <c r="K193" i="1"/>
  <c r="M192" i="2"/>
  <c r="R192" i="1"/>
  <c r="W192" i="1" s="1"/>
  <c r="V114" i="2"/>
  <c r="W114" i="2" s="1"/>
  <c r="T114" i="2"/>
  <c r="U113" i="2"/>
  <c r="AB113" i="2"/>
  <c r="AH111" i="2"/>
  <c r="S111" i="1" s="1"/>
  <c r="AD111" i="2"/>
  <c r="O111" i="1" s="1"/>
  <c r="N111" i="1"/>
  <c r="AA114" i="2"/>
  <c r="X114" i="2"/>
  <c r="Y114" i="2" s="1"/>
  <c r="Z114" i="2"/>
  <c r="AE112" i="2"/>
  <c r="M112" i="1"/>
  <c r="AC112" i="2"/>
  <c r="O115" i="2"/>
  <c r="N115" i="2"/>
  <c r="K117" i="1"/>
  <c r="R116" i="1"/>
  <c r="W116" i="1" s="1"/>
  <c r="M116" i="2"/>
  <c r="AG111" i="2"/>
  <c r="P111" i="1" s="1"/>
  <c r="AF111" i="2"/>
  <c r="Q111" i="1" s="1"/>
  <c r="V111" i="1" s="1"/>
  <c r="B41" i="1"/>
  <c r="B40" i="2"/>
  <c r="Z37" i="2"/>
  <c r="X37" i="2"/>
  <c r="Y37" i="2" s="1"/>
  <c r="AA37" i="2"/>
  <c r="O38" i="2"/>
  <c r="N38" i="2"/>
  <c r="M35" i="1"/>
  <c r="AC35" i="2"/>
  <c r="AH35" i="2" s="1"/>
  <c r="AE35" i="2"/>
  <c r="V37" i="2"/>
  <c r="W37" i="2" s="1"/>
  <c r="T37" i="2"/>
  <c r="AB36" i="2"/>
  <c r="U36" i="2"/>
  <c r="N34" i="1"/>
  <c r="AD34" i="2"/>
  <c r="O34" i="1" s="1"/>
  <c r="S34" i="1"/>
  <c r="K40" i="1"/>
  <c r="C40" i="3" s="1"/>
  <c r="M39" i="2"/>
  <c r="R39" i="1"/>
  <c r="W39" i="1" s="1"/>
  <c r="F30" i="3"/>
  <c r="J33" i="3" l="1"/>
  <c r="L33" i="3" s="1"/>
  <c r="P34" i="3"/>
  <c r="R34" i="3" s="1"/>
  <c r="V191" i="2"/>
  <c r="W191" i="2" s="1"/>
  <c r="T191" i="2"/>
  <c r="AG188" i="2"/>
  <c r="P188" i="1" s="1"/>
  <c r="AF188" i="2"/>
  <c r="Q188" i="1" s="1"/>
  <c r="V188" i="1" s="1"/>
  <c r="AH188" i="2"/>
  <c r="S188" i="1" s="1"/>
  <c r="N188" i="1"/>
  <c r="AD188" i="2"/>
  <c r="O188" i="1" s="1"/>
  <c r="AF35" i="2"/>
  <c r="Q35" i="1" s="1"/>
  <c r="V35" i="1" s="1"/>
  <c r="AG35" i="2"/>
  <c r="P35" i="1" s="1"/>
  <c r="D35" i="3" s="1"/>
  <c r="AC189" i="2"/>
  <c r="M189" i="1"/>
  <c r="AE189" i="2"/>
  <c r="U190" i="2"/>
  <c r="AB190" i="2"/>
  <c r="N192" i="2"/>
  <c r="O192" i="2"/>
  <c r="K194" i="1"/>
  <c r="M193" i="2"/>
  <c r="R193" i="1"/>
  <c r="W193" i="1" s="1"/>
  <c r="Z191" i="2"/>
  <c r="X191" i="2"/>
  <c r="Y191" i="2" s="1"/>
  <c r="AA191" i="2"/>
  <c r="O116" i="2"/>
  <c r="N116" i="2"/>
  <c r="K118" i="1"/>
  <c r="M117" i="2"/>
  <c r="R117" i="1"/>
  <c r="W117" i="1" s="1"/>
  <c r="T115" i="2"/>
  <c r="V115" i="2"/>
  <c r="W115" i="2" s="1"/>
  <c r="Z115" i="2"/>
  <c r="X115" i="2"/>
  <c r="Y115" i="2" s="1"/>
  <c r="AA115" i="2"/>
  <c r="AB114" i="2"/>
  <c r="U114" i="2"/>
  <c r="AG112" i="2"/>
  <c r="P112" i="1" s="1"/>
  <c r="AF112" i="2"/>
  <c r="Q112" i="1" s="1"/>
  <c r="V112" i="1" s="1"/>
  <c r="AC113" i="2"/>
  <c r="AE113" i="2"/>
  <c r="M113" i="1"/>
  <c r="AH112" i="2"/>
  <c r="S112" i="1" s="1"/>
  <c r="AD112" i="2"/>
  <c r="O112" i="1" s="1"/>
  <c r="N112" i="1"/>
  <c r="O39" i="2"/>
  <c r="N39" i="2"/>
  <c r="B42" i="1"/>
  <c r="B41" i="2"/>
  <c r="V38" i="2"/>
  <c r="W38" i="2" s="1"/>
  <c r="T38" i="2"/>
  <c r="AD35" i="2"/>
  <c r="O35" i="1" s="1"/>
  <c r="S35" i="1"/>
  <c r="N35" i="1"/>
  <c r="M36" i="1"/>
  <c r="AE36" i="2"/>
  <c r="AC36" i="2"/>
  <c r="AH36" i="2" s="1"/>
  <c r="U37" i="2"/>
  <c r="AB37" i="2"/>
  <c r="K41" i="1"/>
  <c r="C41" i="3" s="1"/>
  <c r="M40" i="2"/>
  <c r="R40" i="1"/>
  <c r="W40" i="1" s="1"/>
  <c r="Z38" i="2"/>
  <c r="AA38" i="2"/>
  <c r="X38" i="2"/>
  <c r="Y38" i="2" s="1"/>
  <c r="F31" i="3"/>
  <c r="P35" i="3" l="1"/>
  <c r="R35" i="3" s="1"/>
  <c r="J34" i="3"/>
  <c r="L34" i="3" s="1"/>
  <c r="AG36" i="2"/>
  <c r="AF36" i="2"/>
  <c r="K195" i="1"/>
  <c r="M194" i="2"/>
  <c r="R194" i="1"/>
  <c r="W194" i="1" s="1"/>
  <c r="N193" i="2"/>
  <c r="O193" i="2"/>
  <c r="Z192" i="2"/>
  <c r="X192" i="2"/>
  <c r="Y192" i="2" s="1"/>
  <c r="AA192" i="2"/>
  <c r="AE190" i="2"/>
  <c r="AC190" i="2"/>
  <c r="M190" i="1"/>
  <c r="V192" i="2"/>
  <c r="W192" i="2" s="1"/>
  <c r="T192" i="2"/>
  <c r="AG189" i="2"/>
  <c r="P189" i="1" s="1"/>
  <c r="AF189" i="2"/>
  <c r="Q189" i="1" s="1"/>
  <c r="V189" i="1" s="1"/>
  <c r="U191" i="2"/>
  <c r="AB191" i="2"/>
  <c r="AH189" i="2"/>
  <c r="S189" i="1" s="1"/>
  <c r="AD189" i="2"/>
  <c r="O189" i="1" s="1"/>
  <c r="N189" i="1"/>
  <c r="AF113" i="2"/>
  <c r="Q113" i="1" s="1"/>
  <c r="V113" i="1" s="1"/>
  <c r="AG113" i="2"/>
  <c r="P113" i="1" s="1"/>
  <c r="M114" i="1"/>
  <c r="AE114" i="2"/>
  <c r="AC114" i="2"/>
  <c r="O117" i="2"/>
  <c r="N117" i="2"/>
  <c r="V116" i="2"/>
  <c r="W116" i="2" s="1"/>
  <c r="T116" i="2"/>
  <c r="U115" i="2"/>
  <c r="AB115" i="2"/>
  <c r="AH113" i="2"/>
  <c r="S113" i="1" s="1"/>
  <c r="N113" i="1"/>
  <c r="AD113" i="2"/>
  <c r="O113" i="1" s="1"/>
  <c r="K119" i="1"/>
  <c r="M118" i="2"/>
  <c r="R118" i="1"/>
  <c r="W118" i="1" s="1"/>
  <c r="X116" i="2"/>
  <c r="Y116" i="2" s="1"/>
  <c r="AA116" i="2"/>
  <c r="Z116" i="2"/>
  <c r="AD36" i="2"/>
  <c r="O36" i="1" s="1"/>
  <c r="N36" i="1"/>
  <c r="S36" i="1"/>
  <c r="V39" i="2"/>
  <c r="W39" i="2" s="1"/>
  <c r="T39" i="2"/>
  <c r="N40" i="2"/>
  <c r="O40" i="2"/>
  <c r="AB38" i="2"/>
  <c r="U38" i="2"/>
  <c r="B43" i="1"/>
  <c r="B42" i="2"/>
  <c r="P36" i="1"/>
  <c r="D36" i="3" s="1"/>
  <c r="Q36" i="1"/>
  <c r="V36" i="1" s="1"/>
  <c r="Z39" i="2"/>
  <c r="X39" i="2"/>
  <c r="Y39" i="2" s="1"/>
  <c r="AA39" i="2"/>
  <c r="K42" i="1"/>
  <c r="C42" i="3" s="1"/>
  <c r="M41" i="2"/>
  <c r="R41" i="1"/>
  <c r="W41" i="1" s="1"/>
  <c r="M37" i="1"/>
  <c r="AC37" i="2"/>
  <c r="AH37" i="2" s="1"/>
  <c r="AE37" i="2"/>
  <c r="F32" i="3"/>
  <c r="J35" i="3" l="1"/>
  <c r="L35" i="3" s="1"/>
  <c r="P36" i="3"/>
  <c r="R36" i="3" s="1"/>
  <c r="AE191" i="2"/>
  <c r="M191" i="1"/>
  <c r="AC191" i="2"/>
  <c r="AG37" i="2"/>
  <c r="AF37" i="2"/>
  <c r="Q37" i="1" s="1"/>
  <c r="V37" i="1" s="1"/>
  <c r="K196" i="1"/>
  <c r="M195" i="2"/>
  <c r="R195" i="1"/>
  <c r="W195" i="1" s="1"/>
  <c r="Z193" i="2"/>
  <c r="X193" i="2"/>
  <c r="Y193" i="2" s="1"/>
  <c r="AA193" i="2"/>
  <c r="AB192" i="2"/>
  <c r="U192" i="2"/>
  <c r="AH190" i="2"/>
  <c r="S190" i="1" s="1"/>
  <c r="N190" i="1"/>
  <c r="AD190" i="2"/>
  <c r="O190" i="1" s="1"/>
  <c r="V193" i="2"/>
  <c r="W193" i="2" s="1"/>
  <c r="T193" i="2"/>
  <c r="N194" i="2"/>
  <c r="O194" i="2"/>
  <c r="AG190" i="2"/>
  <c r="P190" i="1" s="1"/>
  <c r="AF190" i="2"/>
  <c r="Q190" i="1" s="1"/>
  <c r="V190" i="1" s="1"/>
  <c r="V117" i="2"/>
  <c r="W117" i="2" s="1"/>
  <c r="T117" i="2"/>
  <c r="AH114" i="2"/>
  <c r="S114" i="1" s="1"/>
  <c r="N114" i="1"/>
  <c r="AD114" i="2"/>
  <c r="O114" i="1" s="1"/>
  <c r="M115" i="1"/>
  <c r="AC115" i="2"/>
  <c r="AE115" i="2"/>
  <c r="AB116" i="2"/>
  <c r="U116" i="2"/>
  <c r="N118" i="2"/>
  <c r="O118" i="2"/>
  <c r="Z117" i="2"/>
  <c r="X117" i="2"/>
  <c r="Y117" i="2" s="1"/>
  <c r="AA117" i="2"/>
  <c r="AG114" i="2"/>
  <c r="P114" i="1" s="1"/>
  <c r="AF114" i="2"/>
  <c r="Q114" i="1" s="1"/>
  <c r="V114" i="1" s="1"/>
  <c r="K120" i="1"/>
  <c r="R119" i="1"/>
  <c r="W119" i="1" s="1"/>
  <c r="M119" i="2"/>
  <c r="AA40" i="2"/>
  <c r="X40" i="2"/>
  <c r="Y40" i="2" s="1"/>
  <c r="Z40" i="2"/>
  <c r="AB39" i="2"/>
  <c r="U39" i="2"/>
  <c r="O41" i="2"/>
  <c r="N41" i="2"/>
  <c r="B44" i="1"/>
  <c r="B43" i="2"/>
  <c r="P37" i="1"/>
  <c r="D37" i="3" s="1"/>
  <c r="N37" i="1"/>
  <c r="S37" i="1"/>
  <c r="AD37" i="2"/>
  <c r="O37" i="1" s="1"/>
  <c r="K43" i="1"/>
  <c r="C43" i="3" s="1"/>
  <c r="R42" i="1"/>
  <c r="W42" i="1" s="1"/>
  <c r="M42" i="2"/>
  <c r="T40" i="2"/>
  <c r="V40" i="2"/>
  <c r="W40" i="2" s="1"/>
  <c r="AC38" i="2"/>
  <c r="AH38" i="2" s="1"/>
  <c r="AE38" i="2"/>
  <c r="M38" i="1"/>
  <c r="F33" i="3"/>
  <c r="J36" i="3" l="1"/>
  <c r="L36" i="3" s="1"/>
  <c r="P37" i="3"/>
  <c r="R37" i="3" s="1"/>
  <c r="AB193" i="2"/>
  <c r="U193" i="2"/>
  <c r="K197" i="1"/>
  <c r="M196" i="2"/>
  <c r="R196" i="1"/>
  <c r="W196" i="1" s="1"/>
  <c r="Z194" i="2"/>
  <c r="X194" i="2"/>
  <c r="Y194" i="2" s="1"/>
  <c r="AA194" i="2"/>
  <c r="AG38" i="2"/>
  <c r="P38" i="1" s="1"/>
  <c r="D38" i="3" s="1"/>
  <c r="AF38" i="2"/>
  <c r="Q38" i="1" s="1"/>
  <c r="V38" i="1" s="1"/>
  <c r="V194" i="2"/>
  <c r="W194" i="2" s="1"/>
  <c r="T194" i="2"/>
  <c r="O195" i="2"/>
  <c r="N195" i="2"/>
  <c r="AC192" i="2"/>
  <c r="AE192" i="2"/>
  <c r="M192" i="1"/>
  <c r="AH191" i="2"/>
  <c r="S191" i="1" s="1"/>
  <c r="AD191" i="2"/>
  <c r="O191" i="1" s="1"/>
  <c r="N191" i="1"/>
  <c r="AG191" i="2"/>
  <c r="P191" i="1" s="1"/>
  <c r="AF191" i="2"/>
  <c r="Q191" i="1" s="1"/>
  <c r="V191" i="1" s="1"/>
  <c r="AF115" i="2"/>
  <c r="Q115" i="1" s="1"/>
  <c r="V115" i="1" s="1"/>
  <c r="AG115" i="2"/>
  <c r="P115" i="1" s="1"/>
  <c r="AA118" i="2"/>
  <c r="X118" i="2"/>
  <c r="Y118" i="2" s="1"/>
  <c r="Z118" i="2"/>
  <c r="V118" i="2"/>
  <c r="W118" i="2" s="1"/>
  <c r="T118" i="2"/>
  <c r="AH115" i="2"/>
  <c r="S115" i="1" s="1"/>
  <c r="AD115" i="2"/>
  <c r="O115" i="1" s="1"/>
  <c r="N115" i="1"/>
  <c r="K121" i="1"/>
  <c r="R120" i="1"/>
  <c r="W120" i="1" s="1"/>
  <c r="M120" i="2"/>
  <c r="AE116" i="2"/>
  <c r="M116" i="1"/>
  <c r="AC116" i="2"/>
  <c r="AB117" i="2"/>
  <c r="U117" i="2"/>
  <c r="O119" i="2"/>
  <c r="N119" i="2"/>
  <c r="B45" i="1"/>
  <c r="B44" i="2"/>
  <c r="AA41" i="2"/>
  <c r="X41" i="2"/>
  <c r="Y41" i="2" s="1"/>
  <c r="Z41" i="2"/>
  <c r="K44" i="1"/>
  <c r="C44" i="3" s="1"/>
  <c r="R43" i="1"/>
  <c r="W43" i="1" s="1"/>
  <c r="M43" i="2"/>
  <c r="S38" i="1"/>
  <c r="N38" i="1"/>
  <c r="AD38" i="2"/>
  <c r="O38" i="1" s="1"/>
  <c r="N42" i="2"/>
  <c r="O42" i="2"/>
  <c r="V41" i="2"/>
  <c r="W41" i="2" s="1"/>
  <c r="T41" i="2"/>
  <c r="AE39" i="2"/>
  <c r="M39" i="1"/>
  <c r="AC39" i="2"/>
  <c r="AH39" i="2" s="1"/>
  <c r="AB40" i="2"/>
  <c r="U40" i="2"/>
  <c r="F34" i="3"/>
  <c r="J37" i="3" l="1"/>
  <c r="L37" i="3" s="1"/>
  <c r="P38" i="3"/>
  <c r="R38" i="3" s="1"/>
  <c r="AB194" i="2"/>
  <c r="U194" i="2"/>
  <c r="AG192" i="2"/>
  <c r="P192" i="1" s="1"/>
  <c r="AF192" i="2"/>
  <c r="Q192" i="1" s="1"/>
  <c r="V192" i="1" s="1"/>
  <c r="N196" i="2"/>
  <c r="O196" i="2"/>
  <c r="AH192" i="2"/>
  <c r="S192" i="1" s="1"/>
  <c r="AD192" i="2"/>
  <c r="O192" i="1" s="1"/>
  <c r="N192" i="1"/>
  <c r="K198" i="1"/>
  <c r="M197" i="2"/>
  <c r="R197" i="1"/>
  <c r="W197" i="1" s="1"/>
  <c r="AG39" i="2"/>
  <c r="P39" i="1" s="1"/>
  <c r="D39" i="3" s="1"/>
  <c r="AF39" i="2"/>
  <c r="Q39" i="1" s="1"/>
  <c r="V39" i="1" s="1"/>
  <c r="V195" i="2"/>
  <c r="W195" i="2" s="1"/>
  <c r="T195" i="2"/>
  <c r="Z195" i="2"/>
  <c r="X195" i="2"/>
  <c r="Y195" i="2" s="1"/>
  <c r="AA195" i="2"/>
  <c r="AC193" i="2"/>
  <c r="AE193" i="2"/>
  <c r="M193" i="1"/>
  <c r="AH116" i="2"/>
  <c r="S116" i="1" s="1"/>
  <c r="AD116" i="2"/>
  <c r="O116" i="1" s="1"/>
  <c r="N116" i="1"/>
  <c r="AB118" i="2"/>
  <c r="U118" i="2"/>
  <c r="M117" i="1"/>
  <c r="AC117" i="2"/>
  <c r="AE117" i="2"/>
  <c r="AF116" i="2"/>
  <c r="Q116" i="1" s="1"/>
  <c r="V116" i="1" s="1"/>
  <c r="AG116" i="2"/>
  <c r="P116" i="1" s="1"/>
  <c r="K122" i="1"/>
  <c r="R121" i="1"/>
  <c r="W121" i="1" s="1"/>
  <c r="M121" i="2"/>
  <c r="V119" i="2"/>
  <c r="W119" i="2" s="1"/>
  <c r="T119" i="2"/>
  <c r="X119" i="2"/>
  <c r="Y119" i="2" s="1"/>
  <c r="AA119" i="2"/>
  <c r="Z119" i="2"/>
  <c r="O120" i="2"/>
  <c r="N120" i="2"/>
  <c r="N43" i="2"/>
  <c r="O43" i="2"/>
  <c r="K45" i="1"/>
  <c r="C45" i="3" s="1"/>
  <c r="M44" i="2"/>
  <c r="R44" i="1"/>
  <c r="W44" i="1" s="1"/>
  <c r="AC40" i="2"/>
  <c r="AH40" i="2" s="1"/>
  <c r="AE40" i="2"/>
  <c r="M40" i="1"/>
  <c r="Z42" i="2"/>
  <c r="AA42" i="2"/>
  <c r="X42" i="2"/>
  <c r="Y42" i="2" s="1"/>
  <c r="V42" i="2"/>
  <c r="W42" i="2" s="1"/>
  <c r="T42" i="2"/>
  <c r="AD39" i="2"/>
  <c r="O39" i="1" s="1"/>
  <c r="S39" i="1"/>
  <c r="N39" i="1"/>
  <c r="U41" i="2"/>
  <c r="AB41" i="2"/>
  <c r="B46" i="1"/>
  <c r="B45" i="2"/>
  <c r="F35" i="3"/>
  <c r="P39" i="3" l="1"/>
  <c r="R39" i="3" s="1"/>
  <c r="J38" i="3"/>
  <c r="L38" i="3" s="1"/>
  <c r="AF193" i="2"/>
  <c r="Q193" i="1" s="1"/>
  <c r="V193" i="1" s="1"/>
  <c r="AG193" i="2"/>
  <c r="P193" i="1" s="1"/>
  <c r="N197" i="2"/>
  <c r="O197" i="2"/>
  <c r="AH193" i="2"/>
  <c r="S193" i="1" s="1"/>
  <c r="N193" i="1"/>
  <c r="AD193" i="2"/>
  <c r="O193" i="1" s="1"/>
  <c r="Z196" i="2"/>
  <c r="X196" i="2"/>
  <c r="Y196" i="2" s="1"/>
  <c r="AA196" i="2"/>
  <c r="K199" i="1"/>
  <c r="M198" i="2"/>
  <c r="R198" i="1"/>
  <c r="W198" i="1" s="1"/>
  <c r="V196" i="2"/>
  <c r="W196" i="2" s="1"/>
  <c r="T196" i="2"/>
  <c r="AB195" i="2"/>
  <c r="U195" i="2"/>
  <c r="AG40" i="2"/>
  <c r="P40" i="1" s="1"/>
  <c r="D40" i="3" s="1"/>
  <c r="AF40" i="2"/>
  <c r="Q40" i="1" s="1"/>
  <c r="V40" i="1" s="1"/>
  <c r="AC194" i="2"/>
  <c r="M194" i="1"/>
  <c r="AE194" i="2"/>
  <c r="AH117" i="2"/>
  <c r="S117" i="1" s="1"/>
  <c r="N117" i="1"/>
  <c r="AD117" i="2"/>
  <c r="O117" i="1" s="1"/>
  <c r="AC118" i="2"/>
  <c r="M118" i="1"/>
  <c r="AE118" i="2"/>
  <c r="K123" i="1"/>
  <c r="M122" i="2"/>
  <c r="R122" i="1"/>
  <c r="W122" i="1" s="1"/>
  <c r="V120" i="2"/>
  <c r="W120" i="2" s="1"/>
  <c r="T120" i="2"/>
  <c r="X120" i="2"/>
  <c r="Y120" i="2" s="1"/>
  <c r="Z120" i="2"/>
  <c r="AA120" i="2"/>
  <c r="AF117" i="2"/>
  <c r="Q117" i="1" s="1"/>
  <c r="V117" i="1" s="1"/>
  <c r="AG117" i="2"/>
  <c r="P117" i="1" s="1"/>
  <c r="AB119" i="2"/>
  <c r="U119" i="2"/>
  <c r="N121" i="2"/>
  <c r="O121" i="2"/>
  <c r="N40" i="1"/>
  <c r="S40" i="1"/>
  <c r="AD40" i="2"/>
  <c r="O40" i="1" s="1"/>
  <c r="B47" i="1"/>
  <c r="B46" i="2"/>
  <c r="AB42" i="2"/>
  <c r="U42" i="2"/>
  <c r="K46" i="1"/>
  <c r="C46" i="3" s="1"/>
  <c r="M45" i="2"/>
  <c r="R45" i="1"/>
  <c r="W45" i="1" s="1"/>
  <c r="AC41" i="2"/>
  <c r="AH41" i="2" s="1"/>
  <c r="AE41" i="2"/>
  <c r="M41" i="1"/>
  <c r="O44" i="2"/>
  <c r="N44" i="2"/>
  <c r="Z43" i="2"/>
  <c r="AA43" i="2"/>
  <c r="X43" i="2"/>
  <c r="Y43" i="2" s="1"/>
  <c r="V43" i="2"/>
  <c r="W43" i="2" s="1"/>
  <c r="T43" i="2"/>
  <c r="F36" i="3"/>
  <c r="P40" i="3" l="1"/>
  <c r="R40" i="3" s="1"/>
  <c r="J39" i="3"/>
  <c r="L39" i="3" s="1"/>
  <c r="AG194" i="2"/>
  <c r="P194" i="1" s="1"/>
  <c r="AF194" i="2"/>
  <c r="Q194" i="1" s="1"/>
  <c r="V194" i="1" s="1"/>
  <c r="O198" i="2"/>
  <c r="N198" i="2"/>
  <c r="AG41" i="2"/>
  <c r="P41" i="1" s="1"/>
  <c r="D41" i="3" s="1"/>
  <c r="AF41" i="2"/>
  <c r="Q41" i="1" s="1"/>
  <c r="V41" i="1" s="1"/>
  <c r="AC195" i="2"/>
  <c r="AE195" i="2"/>
  <c r="M195" i="1"/>
  <c r="AB196" i="2"/>
  <c r="U196" i="2"/>
  <c r="X197" i="2"/>
  <c r="Y197" i="2" s="1"/>
  <c r="AA197" i="2"/>
  <c r="Z197" i="2"/>
  <c r="AH194" i="2"/>
  <c r="S194" i="1" s="1"/>
  <c r="AD194" i="2"/>
  <c r="O194" i="1" s="1"/>
  <c r="N194" i="1"/>
  <c r="T197" i="2"/>
  <c r="V197" i="2"/>
  <c r="W197" i="2" s="1"/>
  <c r="K200" i="1"/>
  <c r="R199" i="1"/>
  <c r="W199" i="1" s="1"/>
  <c r="M199" i="2"/>
  <c r="Z121" i="2"/>
  <c r="AA121" i="2"/>
  <c r="X121" i="2"/>
  <c r="Y121" i="2" s="1"/>
  <c r="T121" i="2"/>
  <c r="V121" i="2"/>
  <c r="W121" i="2" s="1"/>
  <c r="AF118" i="2"/>
  <c r="Q118" i="1" s="1"/>
  <c r="V118" i="1" s="1"/>
  <c r="AG118" i="2"/>
  <c r="P118" i="1" s="1"/>
  <c r="AB120" i="2"/>
  <c r="U120" i="2"/>
  <c r="O122" i="2"/>
  <c r="N122" i="2"/>
  <c r="K124" i="1"/>
  <c r="M123" i="2"/>
  <c r="R123" i="1"/>
  <c r="W123" i="1" s="1"/>
  <c r="AE119" i="2"/>
  <c r="AC119" i="2"/>
  <c r="M119" i="1"/>
  <c r="AH118" i="2"/>
  <c r="S118" i="1" s="1"/>
  <c r="N118" i="1"/>
  <c r="AD118" i="2"/>
  <c r="O118" i="1" s="1"/>
  <c r="K47" i="1"/>
  <c r="C47" i="3" s="1"/>
  <c r="M46" i="2"/>
  <c r="R46" i="1"/>
  <c r="W46" i="1" s="1"/>
  <c r="M42" i="1"/>
  <c r="AE42" i="2"/>
  <c r="AC42" i="2"/>
  <c r="AH42" i="2" s="1"/>
  <c r="T44" i="2"/>
  <c r="V44" i="2"/>
  <c r="W44" i="2" s="1"/>
  <c r="S41" i="1"/>
  <c r="AD41" i="2"/>
  <c r="O41" i="1" s="1"/>
  <c r="N41" i="1"/>
  <c r="U43" i="2"/>
  <c r="AB43" i="2"/>
  <c r="O45" i="2"/>
  <c r="N45" i="2"/>
  <c r="Z44" i="2"/>
  <c r="X44" i="2"/>
  <c r="Y44" i="2" s="1"/>
  <c r="AA44" i="2"/>
  <c r="B48" i="1"/>
  <c r="B47" i="2"/>
  <c r="F37" i="3"/>
  <c r="J40" i="3" l="1"/>
  <c r="L40" i="3" s="1"/>
  <c r="P41" i="3"/>
  <c r="R41" i="3" s="1"/>
  <c r="N199" i="2"/>
  <c r="O199" i="2"/>
  <c r="K201" i="1"/>
  <c r="R200" i="1"/>
  <c r="W200" i="1" s="1"/>
  <c r="M200" i="2"/>
  <c r="U197" i="2"/>
  <c r="AB197" i="2"/>
  <c r="V198" i="2"/>
  <c r="W198" i="2" s="1"/>
  <c r="T198" i="2"/>
  <c r="AA198" i="2"/>
  <c r="X198" i="2"/>
  <c r="Y198" i="2" s="1"/>
  <c r="Z198" i="2"/>
  <c r="M196" i="1"/>
  <c r="AC196" i="2"/>
  <c r="AE196" i="2"/>
  <c r="AH195" i="2"/>
  <c r="S195" i="1" s="1"/>
  <c r="N195" i="1"/>
  <c r="AD195" i="2"/>
  <c r="O195" i="1" s="1"/>
  <c r="AG195" i="2"/>
  <c r="P195" i="1" s="1"/>
  <c r="AF195" i="2"/>
  <c r="Q195" i="1" s="1"/>
  <c r="V195" i="1" s="1"/>
  <c r="AG42" i="2"/>
  <c r="P42" i="1" s="1"/>
  <c r="D42" i="3" s="1"/>
  <c r="AF42" i="2"/>
  <c r="Z122" i="2"/>
  <c r="X122" i="2"/>
  <c r="Y122" i="2" s="1"/>
  <c r="AA122" i="2"/>
  <c r="AH119" i="2"/>
  <c r="S119" i="1" s="1"/>
  <c r="N119" i="1"/>
  <c r="AD119" i="2"/>
  <c r="O119" i="1" s="1"/>
  <c r="V122" i="2"/>
  <c r="W122" i="2" s="1"/>
  <c r="T122" i="2"/>
  <c r="M120" i="1"/>
  <c r="AC120" i="2"/>
  <c r="AE120" i="2"/>
  <c r="K125" i="1"/>
  <c r="M124" i="2"/>
  <c r="R124" i="1"/>
  <c r="W124" i="1" s="1"/>
  <c r="AG119" i="2"/>
  <c r="P119" i="1" s="1"/>
  <c r="AF119" i="2"/>
  <c r="Q119" i="1" s="1"/>
  <c r="V119" i="1" s="1"/>
  <c r="AB121" i="2"/>
  <c r="U121" i="2"/>
  <c r="O123" i="2"/>
  <c r="N123" i="2"/>
  <c r="AE43" i="2"/>
  <c r="AC43" i="2"/>
  <c r="AH43" i="2" s="1"/>
  <c r="M43" i="1"/>
  <c r="V45" i="2"/>
  <c r="W45" i="2" s="1"/>
  <c r="T45" i="2"/>
  <c r="Z45" i="2"/>
  <c r="X45" i="2"/>
  <c r="Y45" i="2" s="1"/>
  <c r="AA45" i="2"/>
  <c r="B49" i="1"/>
  <c r="B48" i="2"/>
  <c r="N42" i="1"/>
  <c r="AD42" i="2"/>
  <c r="O42" i="1" s="1"/>
  <c r="S42" i="1"/>
  <c r="N46" i="2"/>
  <c r="O46" i="2"/>
  <c r="Q42" i="1"/>
  <c r="V42" i="1" s="1"/>
  <c r="AB44" i="2"/>
  <c r="U44" i="2"/>
  <c r="K48" i="1"/>
  <c r="C48" i="3" s="1"/>
  <c r="R47" i="1"/>
  <c r="W47" i="1" s="1"/>
  <c r="M47" i="2"/>
  <c r="F38" i="3"/>
  <c r="P42" i="3" l="1"/>
  <c r="R42" i="3" s="1"/>
  <c r="J41" i="3"/>
  <c r="L41" i="3" s="1"/>
  <c r="AG43" i="2"/>
  <c r="AF43" i="2"/>
  <c r="AB198" i="2"/>
  <c r="U198" i="2"/>
  <c r="AH196" i="2"/>
  <c r="S196" i="1" s="1"/>
  <c r="AD196" i="2"/>
  <c r="O196" i="1" s="1"/>
  <c r="N196" i="1"/>
  <c r="K202" i="1"/>
  <c r="R201" i="1"/>
  <c r="W201" i="1" s="1"/>
  <c r="M201" i="2"/>
  <c r="N200" i="2"/>
  <c r="O200" i="2"/>
  <c r="AA199" i="2"/>
  <c r="X199" i="2"/>
  <c r="Y199" i="2" s="1"/>
  <c r="Z199" i="2"/>
  <c r="AC197" i="2"/>
  <c r="M197" i="1"/>
  <c r="AE197" i="2"/>
  <c r="AG196" i="2"/>
  <c r="P196" i="1" s="1"/>
  <c r="AF196" i="2"/>
  <c r="Q196" i="1" s="1"/>
  <c r="V196" i="1" s="1"/>
  <c r="V199" i="2"/>
  <c r="W199" i="2" s="1"/>
  <c r="T199" i="2"/>
  <c r="AF120" i="2"/>
  <c r="Q120" i="1" s="1"/>
  <c r="V120" i="1" s="1"/>
  <c r="AG120" i="2"/>
  <c r="P120" i="1" s="1"/>
  <c r="K126" i="1"/>
  <c r="M125" i="2"/>
  <c r="R125" i="1"/>
  <c r="W125" i="1" s="1"/>
  <c r="V123" i="2"/>
  <c r="W123" i="2" s="1"/>
  <c r="T123" i="2"/>
  <c r="Z123" i="2"/>
  <c r="X123" i="2"/>
  <c r="Y123" i="2" s="1"/>
  <c r="AA123" i="2"/>
  <c r="AH120" i="2"/>
  <c r="S120" i="1" s="1"/>
  <c r="AD120" i="2"/>
  <c r="O120" i="1" s="1"/>
  <c r="N120" i="1"/>
  <c r="AB122" i="2"/>
  <c r="U122" i="2"/>
  <c r="AE121" i="2"/>
  <c r="M121" i="1"/>
  <c r="AC121" i="2"/>
  <c r="O124" i="2"/>
  <c r="N124" i="2"/>
  <c r="AA46" i="2"/>
  <c r="Z46" i="2"/>
  <c r="X46" i="2"/>
  <c r="Y46" i="2" s="1"/>
  <c r="T46" i="2"/>
  <c r="V46" i="2"/>
  <c r="W46" i="2" s="1"/>
  <c r="N47" i="2"/>
  <c r="O47" i="2"/>
  <c r="AB45" i="2"/>
  <c r="U45" i="2"/>
  <c r="K49" i="1"/>
  <c r="C49" i="3" s="1"/>
  <c r="M48" i="2"/>
  <c r="R48" i="1"/>
  <c r="W48" i="1" s="1"/>
  <c r="B50" i="1"/>
  <c r="B49" i="2"/>
  <c r="N43" i="1"/>
  <c r="S43" i="1"/>
  <c r="AD43" i="2"/>
  <c r="O43" i="1" s="1"/>
  <c r="AC44" i="2"/>
  <c r="AH44" i="2" s="1"/>
  <c r="AE44" i="2"/>
  <c r="M44" i="1"/>
  <c r="Q43" i="1"/>
  <c r="V43" i="1" s="1"/>
  <c r="P43" i="1"/>
  <c r="D43" i="3" s="1"/>
  <c r="F39" i="3"/>
  <c r="J42" i="3" l="1"/>
  <c r="L42" i="3" s="1"/>
  <c r="P43" i="3"/>
  <c r="R43" i="3" s="1"/>
  <c r="U199" i="2"/>
  <c r="AB199" i="2"/>
  <c r="K203" i="1"/>
  <c r="M202" i="2"/>
  <c r="R202" i="1"/>
  <c r="W202" i="1" s="1"/>
  <c r="AG197" i="2"/>
  <c r="P197" i="1" s="1"/>
  <c r="AF197" i="2"/>
  <c r="Q197" i="1" s="1"/>
  <c r="V197" i="1" s="1"/>
  <c r="AH197" i="2"/>
  <c r="S197" i="1" s="1"/>
  <c r="N197" i="1"/>
  <c r="AD197" i="2"/>
  <c r="O197" i="1" s="1"/>
  <c r="N201" i="2"/>
  <c r="O201" i="2"/>
  <c r="M198" i="1"/>
  <c r="AC198" i="2"/>
  <c r="AE198" i="2"/>
  <c r="X200" i="2"/>
  <c r="Y200" i="2" s="1"/>
  <c r="Z200" i="2"/>
  <c r="AA200" i="2"/>
  <c r="AG44" i="2"/>
  <c r="P44" i="1" s="1"/>
  <c r="D44" i="3" s="1"/>
  <c r="AF44" i="2"/>
  <c r="Q44" i="1" s="1"/>
  <c r="V44" i="1" s="1"/>
  <c r="V200" i="2"/>
  <c r="W200" i="2" s="1"/>
  <c r="T200" i="2"/>
  <c r="N125" i="2"/>
  <c r="O125" i="2"/>
  <c r="AH121" i="2"/>
  <c r="S121" i="1" s="1"/>
  <c r="N121" i="1"/>
  <c r="AD121" i="2"/>
  <c r="O121" i="1" s="1"/>
  <c r="K127" i="1"/>
  <c r="R126" i="1"/>
  <c r="W126" i="1" s="1"/>
  <c r="M126" i="2"/>
  <c r="V124" i="2"/>
  <c r="W124" i="2" s="1"/>
  <c r="T124" i="2"/>
  <c r="Z124" i="2"/>
  <c r="X124" i="2"/>
  <c r="Y124" i="2" s="1"/>
  <c r="AA124" i="2"/>
  <c r="AB123" i="2"/>
  <c r="U123" i="2"/>
  <c r="AG121" i="2"/>
  <c r="P121" i="1" s="1"/>
  <c r="AF121" i="2"/>
  <c r="Q121" i="1" s="1"/>
  <c r="V121" i="1" s="1"/>
  <c r="AE122" i="2"/>
  <c r="M122" i="1"/>
  <c r="AC122" i="2"/>
  <c r="V47" i="2"/>
  <c r="W47" i="2" s="1"/>
  <c r="T47" i="2"/>
  <c r="K50" i="1"/>
  <c r="C50" i="3" s="1"/>
  <c r="R49" i="1"/>
  <c r="W49" i="1" s="1"/>
  <c r="M49" i="2"/>
  <c r="N44" i="1"/>
  <c r="AD44" i="2"/>
  <c r="O44" i="1" s="1"/>
  <c r="S44" i="1"/>
  <c r="B51" i="1"/>
  <c r="B50" i="2"/>
  <c r="O48" i="2"/>
  <c r="N48" i="2"/>
  <c r="M45" i="1"/>
  <c r="AC45" i="2"/>
  <c r="AH45" i="2" s="1"/>
  <c r="AE45" i="2"/>
  <c r="AA47" i="2"/>
  <c r="X47" i="2"/>
  <c r="Y47" i="2" s="1"/>
  <c r="Z47" i="2"/>
  <c r="AB46" i="2"/>
  <c r="U46" i="2"/>
  <c r="F40" i="3"/>
  <c r="P44" i="3" l="1"/>
  <c r="R44" i="3" s="1"/>
  <c r="J43" i="3"/>
  <c r="L43" i="3" s="1"/>
  <c r="Z201" i="2"/>
  <c r="AA201" i="2"/>
  <c r="X201" i="2"/>
  <c r="Y201" i="2" s="1"/>
  <c r="V201" i="2"/>
  <c r="W201" i="2" s="1"/>
  <c r="T201" i="2"/>
  <c r="U200" i="2"/>
  <c r="AB200" i="2"/>
  <c r="O202" i="2"/>
  <c r="N202" i="2"/>
  <c r="K204" i="1"/>
  <c r="M203" i="2"/>
  <c r="R203" i="1"/>
  <c r="W203" i="1" s="1"/>
  <c r="AH198" i="2"/>
  <c r="S198" i="1" s="1"/>
  <c r="N198" i="1"/>
  <c r="AD198" i="2"/>
  <c r="O198" i="1" s="1"/>
  <c r="AE199" i="2"/>
  <c r="AC199" i="2"/>
  <c r="M199" i="1"/>
  <c r="AG198" i="2"/>
  <c r="P198" i="1" s="1"/>
  <c r="AF198" i="2"/>
  <c r="Q198" i="1" s="1"/>
  <c r="V198" i="1" s="1"/>
  <c r="AG45" i="2"/>
  <c r="P45" i="1" s="1"/>
  <c r="D45" i="3" s="1"/>
  <c r="AF45" i="2"/>
  <c r="Q45" i="1" s="1"/>
  <c r="V45" i="1" s="1"/>
  <c r="AB124" i="2"/>
  <c r="U124" i="2"/>
  <c r="N126" i="2"/>
  <c r="O126" i="2"/>
  <c r="K128" i="1"/>
  <c r="R127" i="1"/>
  <c r="W127" i="1" s="1"/>
  <c r="M127" i="2"/>
  <c r="AG122" i="2"/>
  <c r="P122" i="1" s="1"/>
  <c r="AF122" i="2"/>
  <c r="Q122" i="1" s="1"/>
  <c r="V122" i="1" s="1"/>
  <c r="M123" i="1"/>
  <c r="AE123" i="2"/>
  <c r="AC123" i="2"/>
  <c r="AH122" i="2"/>
  <c r="S122" i="1" s="1"/>
  <c r="N122" i="1"/>
  <c r="AD122" i="2"/>
  <c r="O122" i="1" s="1"/>
  <c r="Z125" i="2"/>
  <c r="AA125" i="2"/>
  <c r="X125" i="2"/>
  <c r="Y125" i="2" s="1"/>
  <c r="V125" i="2"/>
  <c r="W125" i="2" s="1"/>
  <c r="T125" i="2"/>
  <c r="AD45" i="2"/>
  <c r="O45" i="1" s="1"/>
  <c r="S45" i="1"/>
  <c r="N45" i="1"/>
  <c r="K51" i="1"/>
  <c r="C51" i="3" s="1"/>
  <c r="R50" i="1"/>
  <c r="W50" i="1" s="1"/>
  <c r="M50" i="2"/>
  <c r="N49" i="2"/>
  <c r="O49" i="2"/>
  <c r="V48" i="2"/>
  <c r="W48" i="2" s="1"/>
  <c r="T48" i="2"/>
  <c r="U47" i="2"/>
  <c r="AB47" i="2"/>
  <c r="Z48" i="2"/>
  <c r="X48" i="2"/>
  <c r="Y48" i="2" s="1"/>
  <c r="AA48" i="2"/>
  <c r="AC46" i="2"/>
  <c r="AH46" i="2" s="1"/>
  <c r="AE46" i="2"/>
  <c r="M46" i="1"/>
  <c r="B52" i="1"/>
  <c r="B51" i="2"/>
  <c r="F41" i="3"/>
  <c r="J44" i="3" l="1"/>
  <c r="L44" i="3" s="1"/>
  <c r="P45" i="3"/>
  <c r="R45" i="3" s="1"/>
  <c r="K205" i="1"/>
  <c r="M204" i="2"/>
  <c r="R204" i="1"/>
  <c r="W204" i="1" s="1"/>
  <c r="AG199" i="2"/>
  <c r="P199" i="1" s="1"/>
  <c r="AF199" i="2"/>
  <c r="Q199" i="1" s="1"/>
  <c r="V199" i="1" s="1"/>
  <c r="N203" i="2"/>
  <c r="O203" i="2"/>
  <c r="T202" i="2"/>
  <c r="V202" i="2"/>
  <c r="W202" i="2" s="1"/>
  <c r="AC200" i="2"/>
  <c r="AE200" i="2"/>
  <c r="M200" i="1"/>
  <c r="AA202" i="2"/>
  <c r="Z202" i="2"/>
  <c r="X202" i="2"/>
  <c r="Y202" i="2" s="1"/>
  <c r="AF46" i="2"/>
  <c r="Q46" i="1" s="1"/>
  <c r="V46" i="1" s="1"/>
  <c r="AG46" i="2"/>
  <c r="P46" i="1" s="1"/>
  <c r="D46" i="3" s="1"/>
  <c r="AB201" i="2"/>
  <c r="U201" i="2"/>
  <c r="AH199" i="2"/>
  <c r="S199" i="1" s="1"/>
  <c r="AD199" i="2"/>
  <c r="O199" i="1" s="1"/>
  <c r="N199" i="1"/>
  <c r="K129" i="1"/>
  <c r="R128" i="1"/>
  <c r="W128" i="1" s="1"/>
  <c r="M128" i="2"/>
  <c r="Z126" i="2"/>
  <c r="X126" i="2"/>
  <c r="Y126" i="2" s="1"/>
  <c r="AA126" i="2"/>
  <c r="AH123" i="2"/>
  <c r="S123" i="1" s="1"/>
  <c r="AD123" i="2"/>
  <c r="O123" i="1" s="1"/>
  <c r="N123" i="1"/>
  <c r="V126" i="2"/>
  <c r="W126" i="2" s="1"/>
  <c r="T126" i="2"/>
  <c r="AG123" i="2"/>
  <c r="P123" i="1" s="1"/>
  <c r="AF123" i="2"/>
  <c r="Q123" i="1" s="1"/>
  <c r="V123" i="1" s="1"/>
  <c r="AB125" i="2"/>
  <c r="U125" i="2"/>
  <c r="O127" i="2"/>
  <c r="N127" i="2"/>
  <c r="M124" i="1"/>
  <c r="AC124" i="2"/>
  <c r="AE124" i="2"/>
  <c r="S46" i="1"/>
  <c r="N46" i="1"/>
  <c r="AD46" i="2"/>
  <c r="O46" i="1" s="1"/>
  <c r="AB48" i="2"/>
  <c r="U48" i="2"/>
  <c r="V49" i="2"/>
  <c r="W49" i="2" s="1"/>
  <c r="T49" i="2"/>
  <c r="AA49" i="2"/>
  <c r="Z49" i="2"/>
  <c r="X49" i="2"/>
  <c r="Y49" i="2" s="1"/>
  <c r="N50" i="2"/>
  <c r="O50" i="2"/>
  <c r="K52" i="1"/>
  <c r="C52" i="3" s="1"/>
  <c r="R51" i="1"/>
  <c r="W51" i="1" s="1"/>
  <c r="M51" i="2"/>
  <c r="AC47" i="2"/>
  <c r="AH47" i="2" s="1"/>
  <c r="AE47" i="2"/>
  <c r="M47" i="1"/>
  <c r="B53" i="1"/>
  <c r="B52" i="2"/>
  <c r="F42" i="3"/>
  <c r="J45" i="3" l="1"/>
  <c r="L45" i="3" s="1"/>
  <c r="P46" i="3"/>
  <c r="R46" i="3" s="1"/>
  <c r="AH200" i="2"/>
  <c r="S200" i="1" s="1"/>
  <c r="AD200" i="2"/>
  <c r="O200" i="1" s="1"/>
  <c r="N200" i="1"/>
  <c r="AB202" i="2"/>
  <c r="U202" i="2"/>
  <c r="M201" i="1"/>
  <c r="AC201" i="2"/>
  <c r="AE201" i="2"/>
  <c r="V203" i="2"/>
  <c r="W203" i="2" s="1"/>
  <c r="T203" i="2"/>
  <c r="AG200" i="2"/>
  <c r="P200" i="1" s="1"/>
  <c r="AF200" i="2"/>
  <c r="Q200" i="1" s="1"/>
  <c r="V200" i="1" s="1"/>
  <c r="Z203" i="2"/>
  <c r="AA203" i="2"/>
  <c r="X203" i="2"/>
  <c r="Y203" i="2" s="1"/>
  <c r="O204" i="2"/>
  <c r="N204" i="2"/>
  <c r="AF47" i="2"/>
  <c r="Q47" i="1" s="1"/>
  <c r="V47" i="1" s="1"/>
  <c r="AG47" i="2"/>
  <c r="P47" i="1" s="1"/>
  <c r="D47" i="3" s="1"/>
  <c r="K206" i="1"/>
  <c r="M205" i="2"/>
  <c r="R205" i="1"/>
  <c r="W205" i="1" s="1"/>
  <c r="AG124" i="2"/>
  <c r="P124" i="1" s="1"/>
  <c r="AF124" i="2"/>
  <c r="Q124" i="1" s="1"/>
  <c r="V124" i="1" s="1"/>
  <c r="V127" i="2"/>
  <c r="W127" i="2" s="1"/>
  <c r="T127" i="2"/>
  <c r="O128" i="2"/>
  <c r="N128" i="2"/>
  <c r="AC125" i="2"/>
  <c r="M125" i="1"/>
  <c r="AE125" i="2"/>
  <c r="AB126" i="2"/>
  <c r="U126" i="2"/>
  <c r="AH124" i="2"/>
  <c r="S124" i="1" s="1"/>
  <c r="AD124" i="2"/>
  <c r="O124" i="1" s="1"/>
  <c r="N124" i="1"/>
  <c r="AA127" i="2"/>
  <c r="Z127" i="2"/>
  <c r="X127" i="2"/>
  <c r="Y127" i="2" s="1"/>
  <c r="K130" i="1"/>
  <c r="R129" i="1"/>
  <c r="W129" i="1" s="1"/>
  <c r="M129" i="2"/>
  <c r="X50" i="2"/>
  <c r="Y50" i="2" s="1"/>
  <c r="AA50" i="2"/>
  <c r="Z50" i="2"/>
  <c r="AE48" i="2"/>
  <c r="AC48" i="2"/>
  <c r="AH48" i="2" s="1"/>
  <c r="M48" i="1"/>
  <c r="AB49" i="2"/>
  <c r="U49" i="2"/>
  <c r="N47" i="1"/>
  <c r="AD47" i="2"/>
  <c r="O47" i="1" s="1"/>
  <c r="S47" i="1"/>
  <c r="O51" i="2"/>
  <c r="N51" i="2"/>
  <c r="K53" i="1"/>
  <c r="C53" i="3" s="1"/>
  <c r="R52" i="1"/>
  <c r="W52" i="1" s="1"/>
  <c r="M52" i="2"/>
  <c r="V50" i="2"/>
  <c r="W50" i="2" s="1"/>
  <c r="T50" i="2"/>
  <c r="B54" i="1"/>
  <c r="B53" i="2"/>
  <c r="F43" i="3"/>
  <c r="P47" i="3" l="1"/>
  <c r="R47" i="3" s="1"/>
  <c r="J46" i="3"/>
  <c r="L46" i="3" s="1"/>
  <c r="N205" i="2"/>
  <c r="O205" i="2"/>
  <c r="AG201" i="2"/>
  <c r="P201" i="1" s="1"/>
  <c r="AF201" i="2"/>
  <c r="Q201" i="1" s="1"/>
  <c r="V201" i="1" s="1"/>
  <c r="K207" i="1"/>
  <c r="M206" i="2"/>
  <c r="R206" i="1"/>
  <c r="W206" i="1" s="1"/>
  <c r="Z204" i="2"/>
  <c r="X204" i="2"/>
  <c r="Y204" i="2" s="1"/>
  <c r="AA204" i="2"/>
  <c r="AC202" i="2"/>
  <c r="AE202" i="2"/>
  <c r="M202" i="1"/>
  <c r="AF48" i="2"/>
  <c r="Q48" i="1" s="1"/>
  <c r="V48" i="1" s="1"/>
  <c r="AG48" i="2"/>
  <c r="P48" i="1" s="1"/>
  <c r="D48" i="3" s="1"/>
  <c r="V204" i="2"/>
  <c r="W204" i="2" s="1"/>
  <c r="T204" i="2"/>
  <c r="AH201" i="2"/>
  <c r="S201" i="1" s="1"/>
  <c r="N201" i="1"/>
  <c r="AD201" i="2"/>
  <c r="O201" i="1" s="1"/>
  <c r="AB203" i="2"/>
  <c r="U203" i="2"/>
  <c r="K131" i="1"/>
  <c r="R130" i="1"/>
  <c r="W130" i="1" s="1"/>
  <c r="M130" i="2"/>
  <c r="U127" i="2"/>
  <c r="AB127" i="2"/>
  <c r="AF125" i="2"/>
  <c r="Q125" i="1" s="1"/>
  <c r="V125" i="1" s="1"/>
  <c r="AG125" i="2"/>
  <c r="P125" i="1" s="1"/>
  <c r="AH125" i="2"/>
  <c r="S125" i="1" s="1"/>
  <c r="N125" i="1"/>
  <c r="AD125" i="2"/>
  <c r="O125" i="1" s="1"/>
  <c r="V128" i="2"/>
  <c r="W128" i="2" s="1"/>
  <c r="T128" i="2"/>
  <c r="Z128" i="2"/>
  <c r="X128" i="2"/>
  <c r="Y128" i="2" s="1"/>
  <c r="AA128" i="2"/>
  <c r="AC126" i="2"/>
  <c r="M126" i="1"/>
  <c r="AE126" i="2"/>
  <c r="O129" i="2"/>
  <c r="N129" i="2"/>
  <c r="M49" i="1"/>
  <c r="AC49" i="2"/>
  <c r="AH49" i="2" s="1"/>
  <c r="AE49" i="2"/>
  <c r="AA51" i="2"/>
  <c r="X51" i="2"/>
  <c r="Y51" i="2" s="1"/>
  <c r="Z51" i="2"/>
  <c r="B55" i="1"/>
  <c r="B54" i="2"/>
  <c r="AB50" i="2"/>
  <c r="U50" i="2"/>
  <c r="N48" i="1"/>
  <c r="AD48" i="2"/>
  <c r="O48" i="1" s="1"/>
  <c r="S48" i="1"/>
  <c r="O52" i="2"/>
  <c r="N52" i="2"/>
  <c r="V51" i="2"/>
  <c r="W51" i="2" s="1"/>
  <c r="T51" i="2"/>
  <c r="K54" i="1"/>
  <c r="C54" i="3" s="1"/>
  <c r="R53" i="1"/>
  <c r="W53" i="1" s="1"/>
  <c r="M53" i="2"/>
  <c r="F44" i="3"/>
  <c r="J47" i="3" l="1"/>
  <c r="L47" i="3" s="1"/>
  <c r="P48" i="3"/>
  <c r="R48" i="3" s="1"/>
  <c r="N206" i="2"/>
  <c r="O206" i="2"/>
  <c r="AF49" i="2"/>
  <c r="Q49" i="1" s="1"/>
  <c r="V49" i="1" s="1"/>
  <c r="AG49" i="2"/>
  <c r="P49" i="1" s="1"/>
  <c r="D49" i="3" s="1"/>
  <c r="AC203" i="2"/>
  <c r="M203" i="1"/>
  <c r="AE203" i="2"/>
  <c r="U204" i="2"/>
  <c r="AB204" i="2"/>
  <c r="AG202" i="2"/>
  <c r="P202" i="1" s="1"/>
  <c r="AF202" i="2"/>
  <c r="Q202" i="1" s="1"/>
  <c r="V202" i="1" s="1"/>
  <c r="Z205" i="2"/>
  <c r="X205" i="2"/>
  <c r="Y205" i="2" s="1"/>
  <c r="AA205" i="2"/>
  <c r="K208" i="1"/>
  <c r="M207" i="2"/>
  <c r="R207" i="1"/>
  <c r="W207" i="1" s="1"/>
  <c r="AH202" i="2"/>
  <c r="S202" i="1" s="1"/>
  <c r="N202" i="1"/>
  <c r="AD202" i="2"/>
  <c r="O202" i="1" s="1"/>
  <c r="V205" i="2"/>
  <c r="W205" i="2" s="1"/>
  <c r="T205" i="2"/>
  <c r="U128" i="2"/>
  <c r="AB128" i="2"/>
  <c r="V129" i="2"/>
  <c r="W129" i="2" s="1"/>
  <c r="T129" i="2"/>
  <c r="Z129" i="2"/>
  <c r="AA129" i="2"/>
  <c r="X129" i="2"/>
  <c r="Y129" i="2" s="1"/>
  <c r="AH126" i="2"/>
  <c r="S126" i="1" s="1"/>
  <c r="N126" i="1"/>
  <c r="AD126" i="2"/>
  <c r="O126" i="1" s="1"/>
  <c r="N130" i="2"/>
  <c r="O130" i="2"/>
  <c r="M127" i="1"/>
  <c r="AE127" i="2"/>
  <c r="AC127" i="2"/>
  <c r="AF126" i="2"/>
  <c r="Q126" i="1" s="1"/>
  <c r="V126" i="1" s="1"/>
  <c r="AG126" i="2"/>
  <c r="P126" i="1" s="1"/>
  <c r="K132" i="1"/>
  <c r="R131" i="1"/>
  <c r="W131" i="1" s="1"/>
  <c r="M131" i="2"/>
  <c r="B56" i="1"/>
  <c r="B55" i="2"/>
  <c r="AC50" i="2"/>
  <c r="AH50" i="2" s="1"/>
  <c r="AE50" i="2"/>
  <c r="M50" i="1"/>
  <c r="AB51" i="2"/>
  <c r="U51" i="2"/>
  <c r="V52" i="2"/>
  <c r="W52" i="2" s="1"/>
  <c r="T52" i="2"/>
  <c r="K55" i="1"/>
  <c r="C55" i="3" s="1"/>
  <c r="M54" i="2"/>
  <c r="R54" i="1"/>
  <c r="W54" i="1" s="1"/>
  <c r="N49" i="1"/>
  <c r="AD49" i="2"/>
  <c r="O49" i="1" s="1"/>
  <c r="S49" i="1"/>
  <c r="O53" i="2"/>
  <c r="N53" i="2"/>
  <c r="Z52" i="2"/>
  <c r="X52" i="2"/>
  <c r="Y52" i="2" s="1"/>
  <c r="AA52" i="2"/>
  <c r="F45" i="3"/>
  <c r="P49" i="3" l="1"/>
  <c r="R49" i="3" s="1"/>
  <c r="J48" i="3"/>
  <c r="L48" i="3" s="1"/>
  <c r="AF50" i="2"/>
  <c r="Q50" i="1" s="1"/>
  <c r="V50" i="1" s="1"/>
  <c r="AG50" i="2"/>
  <c r="P50" i="1" s="1"/>
  <c r="D50" i="3" s="1"/>
  <c r="U205" i="2"/>
  <c r="AB205" i="2"/>
  <c r="AG203" i="2"/>
  <c r="P203" i="1" s="1"/>
  <c r="AF203" i="2"/>
  <c r="Q203" i="1" s="1"/>
  <c r="V203" i="1" s="1"/>
  <c r="N207" i="2"/>
  <c r="O207" i="2"/>
  <c r="K209" i="1"/>
  <c r="M208" i="2"/>
  <c r="R208" i="1"/>
  <c r="W208" i="1" s="1"/>
  <c r="AC204" i="2"/>
  <c r="M204" i="1"/>
  <c r="AE204" i="2"/>
  <c r="Z206" i="2"/>
  <c r="AA206" i="2"/>
  <c r="X206" i="2"/>
  <c r="Y206" i="2" s="1"/>
  <c r="AH203" i="2"/>
  <c r="S203" i="1" s="1"/>
  <c r="AD203" i="2"/>
  <c r="O203" i="1" s="1"/>
  <c r="N203" i="1"/>
  <c r="V206" i="2"/>
  <c r="W206" i="2" s="1"/>
  <c r="T206" i="2"/>
  <c r="AA130" i="2"/>
  <c r="Z130" i="2"/>
  <c r="X130" i="2"/>
  <c r="Y130" i="2" s="1"/>
  <c r="N131" i="2"/>
  <c r="O131" i="2"/>
  <c r="V130" i="2"/>
  <c r="W130" i="2" s="1"/>
  <c r="T130" i="2"/>
  <c r="K133" i="1"/>
  <c r="M132" i="2"/>
  <c r="R132" i="1"/>
  <c r="W132" i="1" s="1"/>
  <c r="AH127" i="2"/>
  <c r="S127" i="1" s="1"/>
  <c r="N127" i="1"/>
  <c r="AD127" i="2"/>
  <c r="O127" i="1" s="1"/>
  <c r="M128" i="1"/>
  <c r="AC128" i="2"/>
  <c r="AE128" i="2"/>
  <c r="AB129" i="2"/>
  <c r="U129" i="2"/>
  <c r="AF127" i="2"/>
  <c r="Q127" i="1" s="1"/>
  <c r="V127" i="1" s="1"/>
  <c r="AG127" i="2"/>
  <c r="P127" i="1" s="1"/>
  <c r="N50" i="1"/>
  <c r="AD50" i="2"/>
  <c r="O50" i="1" s="1"/>
  <c r="S50" i="1"/>
  <c r="O54" i="2"/>
  <c r="N54" i="2"/>
  <c r="K56" i="1"/>
  <c r="C56" i="3" s="1"/>
  <c r="M55" i="2"/>
  <c r="R55" i="1"/>
  <c r="W55" i="1" s="1"/>
  <c r="U52" i="2"/>
  <c r="AB52" i="2"/>
  <c r="V53" i="2"/>
  <c r="W53" i="2" s="1"/>
  <c r="T53" i="2"/>
  <c r="AA53" i="2"/>
  <c r="X53" i="2"/>
  <c r="Y53" i="2" s="1"/>
  <c r="Z53" i="2"/>
  <c r="M51" i="1"/>
  <c r="AC51" i="2"/>
  <c r="AH51" i="2" s="1"/>
  <c r="AE51" i="2"/>
  <c r="B57" i="1"/>
  <c r="B56" i="2"/>
  <c r="F46" i="3"/>
  <c r="J49" i="3" l="1"/>
  <c r="L49" i="3" s="1"/>
  <c r="P50" i="3"/>
  <c r="R50" i="3" s="1"/>
  <c r="AB206" i="2"/>
  <c r="U206" i="2"/>
  <c r="AH204" i="2"/>
  <c r="S204" i="1" s="1"/>
  <c r="N204" i="1"/>
  <c r="AD204" i="2"/>
  <c r="O204" i="1" s="1"/>
  <c r="AA207" i="2"/>
  <c r="X207" i="2"/>
  <c r="Y207" i="2" s="1"/>
  <c r="Z207" i="2"/>
  <c r="N208" i="2"/>
  <c r="O208" i="2"/>
  <c r="K210" i="1"/>
  <c r="R209" i="1"/>
  <c r="W209" i="1" s="1"/>
  <c r="M209" i="2"/>
  <c r="AG51" i="2"/>
  <c r="AF51" i="2"/>
  <c r="AE205" i="2"/>
  <c r="AC205" i="2"/>
  <c r="M205" i="1"/>
  <c r="AF204" i="2"/>
  <c r="Q204" i="1" s="1"/>
  <c r="V204" i="1" s="1"/>
  <c r="AG204" i="2"/>
  <c r="P204" i="1" s="1"/>
  <c r="V207" i="2"/>
  <c r="W207" i="2" s="1"/>
  <c r="T207" i="2"/>
  <c r="O132" i="2"/>
  <c r="N132" i="2"/>
  <c r="AE129" i="2"/>
  <c r="AC129" i="2"/>
  <c r="M129" i="1"/>
  <c r="X131" i="2"/>
  <c r="Y131" i="2" s="1"/>
  <c r="AA131" i="2"/>
  <c r="Z131" i="2"/>
  <c r="T131" i="2"/>
  <c r="V131" i="2"/>
  <c r="W131" i="2" s="1"/>
  <c r="K134" i="1"/>
  <c r="R133" i="1"/>
  <c r="W133" i="1" s="1"/>
  <c r="M133" i="2"/>
  <c r="AB130" i="2"/>
  <c r="U130" i="2"/>
  <c r="AF128" i="2"/>
  <c r="Q128" i="1" s="1"/>
  <c r="V128" i="1" s="1"/>
  <c r="AG128" i="2"/>
  <c r="P128" i="1" s="1"/>
  <c r="AH128" i="2"/>
  <c r="S128" i="1" s="1"/>
  <c r="N128" i="1"/>
  <c r="AD128" i="2"/>
  <c r="O128" i="1" s="1"/>
  <c r="Z54" i="2"/>
  <c r="X54" i="2"/>
  <c r="Y54" i="2" s="1"/>
  <c r="AA54" i="2"/>
  <c r="T54" i="2"/>
  <c r="V54" i="2"/>
  <c r="W54" i="2" s="1"/>
  <c r="U53" i="2"/>
  <c r="AB53" i="2"/>
  <c r="B58" i="1"/>
  <c r="B57" i="2"/>
  <c r="M52" i="1"/>
  <c r="AE52" i="2"/>
  <c r="AC52" i="2"/>
  <c r="AH52" i="2" s="1"/>
  <c r="Q51" i="1"/>
  <c r="V51" i="1" s="1"/>
  <c r="P51" i="1"/>
  <c r="D51" i="3" s="1"/>
  <c r="AD51" i="2"/>
  <c r="O51" i="1" s="1"/>
  <c r="N51" i="1"/>
  <c r="S51" i="1"/>
  <c r="N55" i="2"/>
  <c r="O55" i="2"/>
  <c r="K57" i="1"/>
  <c r="C57" i="3" s="1"/>
  <c r="M56" i="2"/>
  <c r="R56" i="1"/>
  <c r="W56" i="1" s="1"/>
  <c r="F47" i="3"/>
  <c r="P51" i="3" l="1"/>
  <c r="R51" i="3" s="1"/>
  <c r="J50" i="3"/>
  <c r="L50" i="3" s="1"/>
  <c r="AA208" i="2"/>
  <c r="Z208" i="2"/>
  <c r="X208" i="2"/>
  <c r="Y208" i="2" s="1"/>
  <c r="V208" i="2"/>
  <c r="W208" i="2" s="1"/>
  <c r="T208" i="2"/>
  <c r="AB207" i="2"/>
  <c r="U207" i="2"/>
  <c r="AH205" i="2"/>
  <c r="S205" i="1" s="1"/>
  <c r="N205" i="1"/>
  <c r="AD205" i="2"/>
  <c r="O205" i="1" s="1"/>
  <c r="K211" i="1"/>
  <c r="M210" i="2"/>
  <c r="R210" i="1"/>
  <c r="W210" i="1" s="1"/>
  <c r="AG52" i="2"/>
  <c r="AF52" i="2"/>
  <c r="AF205" i="2"/>
  <c r="Q205" i="1" s="1"/>
  <c r="V205" i="1" s="1"/>
  <c r="AG205" i="2"/>
  <c r="P205" i="1" s="1"/>
  <c r="O209" i="2"/>
  <c r="N209" i="2"/>
  <c r="AE206" i="2"/>
  <c r="AC206" i="2"/>
  <c r="M206" i="1"/>
  <c r="AB131" i="2"/>
  <c r="U131" i="2"/>
  <c r="K135" i="1"/>
  <c r="R134" i="1"/>
  <c r="W134" i="1" s="1"/>
  <c r="M134" i="2"/>
  <c r="AH129" i="2"/>
  <c r="S129" i="1" s="1"/>
  <c r="N129" i="1"/>
  <c r="AD129" i="2"/>
  <c r="O129" i="1" s="1"/>
  <c r="M130" i="1"/>
  <c r="AC130" i="2"/>
  <c r="AE130" i="2"/>
  <c r="V132" i="2"/>
  <c r="W132" i="2" s="1"/>
  <c r="T132" i="2"/>
  <c r="AF129" i="2"/>
  <c r="Q129" i="1" s="1"/>
  <c r="V129" i="1" s="1"/>
  <c r="AG129" i="2"/>
  <c r="P129" i="1" s="1"/>
  <c r="O133" i="2"/>
  <c r="N133" i="2"/>
  <c r="AA132" i="2"/>
  <c r="Z132" i="2"/>
  <c r="X132" i="2"/>
  <c r="Y132" i="2" s="1"/>
  <c r="M53" i="1"/>
  <c r="AE53" i="2"/>
  <c r="AC53" i="2"/>
  <c r="AH53" i="2" s="1"/>
  <c r="AB54" i="2"/>
  <c r="U54" i="2"/>
  <c r="T55" i="2"/>
  <c r="V55" i="2"/>
  <c r="W55" i="2" s="1"/>
  <c r="S52" i="1"/>
  <c r="N52" i="1"/>
  <c r="AD52" i="2"/>
  <c r="O52" i="1" s="1"/>
  <c r="O56" i="2"/>
  <c r="N56" i="2"/>
  <c r="K58" i="1"/>
  <c r="C58" i="3" s="1"/>
  <c r="M57" i="2"/>
  <c r="R57" i="1"/>
  <c r="W57" i="1" s="1"/>
  <c r="X55" i="2"/>
  <c r="Y55" i="2" s="1"/>
  <c r="AA55" i="2"/>
  <c r="Z55" i="2"/>
  <c r="B59" i="1"/>
  <c r="B58" i="2"/>
  <c r="P52" i="1"/>
  <c r="D52" i="3" s="1"/>
  <c r="Q52" i="1"/>
  <c r="V52" i="1" s="1"/>
  <c r="F48" i="3"/>
  <c r="P52" i="3" l="1"/>
  <c r="R52" i="3" s="1"/>
  <c r="J51" i="3"/>
  <c r="L51" i="3" s="1"/>
  <c r="AG53" i="2"/>
  <c r="AF53" i="2"/>
  <c r="X209" i="2"/>
  <c r="Y209" i="2" s="1"/>
  <c r="Z209" i="2"/>
  <c r="AA209" i="2"/>
  <c r="AH206" i="2"/>
  <c r="S206" i="1" s="1"/>
  <c r="AD206" i="2"/>
  <c r="O206" i="1" s="1"/>
  <c r="N206" i="1"/>
  <c r="AC207" i="2"/>
  <c r="M207" i="1"/>
  <c r="AE207" i="2"/>
  <c r="AB208" i="2"/>
  <c r="U208" i="2"/>
  <c r="AF206" i="2"/>
  <c r="Q206" i="1" s="1"/>
  <c r="V206" i="1" s="1"/>
  <c r="AG206" i="2"/>
  <c r="P206" i="1" s="1"/>
  <c r="V209" i="2"/>
  <c r="W209" i="2" s="1"/>
  <c r="T209" i="2"/>
  <c r="N210" i="2"/>
  <c r="O210" i="2"/>
  <c r="AE54" i="2"/>
  <c r="K212" i="1"/>
  <c r="M211" i="2"/>
  <c r="R211" i="1"/>
  <c r="W211" i="1" s="1"/>
  <c r="AH130" i="2"/>
  <c r="S130" i="1" s="1"/>
  <c r="N130" i="1"/>
  <c r="AD130" i="2"/>
  <c r="O130" i="1" s="1"/>
  <c r="N134" i="2"/>
  <c r="O134" i="2"/>
  <c r="K136" i="1"/>
  <c r="R135" i="1"/>
  <c r="W135" i="1" s="1"/>
  <c r="M135" i="2"/>
  <c r="V133" i="2"/>
  <c r="W133" i="2" s="1"/>
  <c r="T133" i="2"/>
  <c r="AA133" i="2"/>
  <c r="Z133" i="2"/>
  <c r="X133" i="2"/>
  <c r="Y133" i="2" s="1"/>
  <c r="AF130" i="2"/>
  <c r="Q130" i="1" s="1"/>
  <c r="V130" i="1" s="1"/>
  <c r="AG130" i="2"/>
  <c r="P130" i="1" s="1"/>
  <c r="AB132" i="2"/>
  <c r="U132" i="2"/>
  <c r="M131" i="1"/>
  <c r="AC131" i="2"/>
  <c r="AE131" i="2"/>
  <c r="V56" i="2"/>
  <c r="W56" i="2" s="1"/>
  <c r="T56" i="2"/>
  <c r="K59" i="1"/>
  <c r="C59" i="3" s="1"/>
  <c r="M58" i="2"/>
  <c r="R58" i="1"/>
  <c r="W58" i="1" s="1"/>
  <c r="N53" i="1"/>
  <c r="S53" i="1"/>
  <c r="AD53" i="2"/>
  <c r="O53" i="1" s="1"/>
  <c r="Z56" i="2"/>
  <c r="X56" i="2"/>
  <c r="Y56" i="2" s="1"/>
  <c r="AA56" i="2"/>
  <c r="Q53" i="1"/>
  <c r="V53" i="1" s="1"/>
  <c r="P53" i="1"/>
  <c r="D53" i="3" s="1"/>
  <c r="B60" i="1"/>
  <c r="B59" i="2"/>
  <c r="AC54" i="2"/>
  <c r="AH54" i="2" s="1"/>
  <c r="M54" i="1"/>
  <c r="AB55" i="2"/>
  <c r="U55" i="2"/>
  <c r="N57" i="2"/>
  <c r="O57" i="2"/>
  <c r="F49" i="3"/>
  <c r="J52" i="3" l="1"/>
  <c r="L52" i="3" s="1"/>
  <c r="P53" i="3"/>
  <c r="R53" i="3" s="1"/>
  <c r="M208" i="1"/>
  <c r="AC208" i="2"/>
  <c r="AE208" i="2"/>
  <c r="AF207" i="2"/>
  <c r="Q207" i="1" s="1"/>
  <c r="V207" i="1" s="1"/>
  <c r="AG207" i="2"/>
  <c r="P207" i="1" s="1"/>
  <c r="AG54" i="2"/>
  <c r="P54" i="1" s="1"/>
  <c r="D54" i="3" s="1"/>
  <c r="AF54" i="2"/>
  <c r="Q54" i="1" s="1"/>
  <c r="V54" i="1" s="1"/>
  <c r="V210" i="2"/>
  <c r="W210" i="2" s="1"/>
  <c r="T210" i="2"/>
  <c r="N211" i="2"/>
  <c r="O211" i="2"/>
  <c r="K213" i="1"/>
  <c r="M212" i="2"/>
  <c r="R212" i="1"/>
  <c r="W212" i="1" s="1"/>
  <c r="AH207" i="2"/>
  <c r="S207" i="1" s="1"/>
  <c r="AD207" i="2"/>
  <c r="O207" i="1" s="1"/>
  <c r="N207" i="1"/>
  <c r="Z210" i="2"/>
  <c r="AA210" i="2"/>
  <c r="X210" i="2"/>
  <c r="Y210" i="2" s="1"/>
  <c r="U209" i="2"/>
  <c r="AB209" i="2"/>
  <c r="AH131" i="2"/>
  <c r="S131" i="1" s="1"/>
  <c r="AD131" i="2"/>
  <c r="O131" i="1" s="1"/>
  <c r="N131" i="1"/>
  <c r="M132" i="1"/>
  <c r="AC132" i="2"/>
  <c r="AE132" i="2"/>
  <c r="V134" i="2"/>
  <c r="W134" i="2" s="1"/>
  <c r="T134" i="2"/>
  <c r="AG131" i="2"/>
  <c r="P131" i="1" s="1"/>
  <c r="AF131" i="2"/>
  <c r="Q131" i="1" s="1"/>
  <c r="V131" i="1" s="1"/>
  <c r="AB133" i="2"/>
  <c r="U133" i="2"/>
  <c r="N135" i="2"/>
  <c r="O135" i="2"/>
  <c r="K137" i="1"/>
  <c r="R136" i="1"/>
  <c r="W136" i="1" s="1"/>
  <c r="M136" i="2"/>
  <c r="Z134" i="2"/>
  <c r="X134" i="2"/>
  <c r="Y134" i="2" s="1"/>
  <c r="AA134" i="2"/>
  <c r="AD54" i="2"/>
  <c r="O54" i="1" s="1"/>
  <c r="N54" i="1"/>
  <c r="S54" i="1"/>
  <c r="K60" i="1"/>
  <c r="C60" i="3" s="1"/>
  <c r="M59" i="2"/>
  <c r="R59" i="1"/>
  <c r="W59" i="1" s="1"/>
  <c r="V57" i="2"/>
  <c r="W57" i="2" s="1"/>
  <c r="T57" i="2"/>
  <c r="AB56" i="2"/>
  <c r="U56" i="2"/>
  <c r="B61" i="1"/>
  <c r="B60" i="2"/>
  <c r="Z57" i="2"/>
  <c r="AA57" i="2"/>
  <c r="X57" i="2"/>
  <c r="Y57" i="2" s="1"/>
  <c r="O58" i="2"/>
  <c r="N58" i="2"/>
  <c r="AC55" i="2"/>
  <c r="AH55" i="2" s="1"/>
  <c r="M55" i="1"/>
  <c r="AE55" i="2"/>
  <c r="F50" i="3"/>
  <c r="J53" i="3" l="1"/>
  <c r="L53" i="3" s="1"/>
  <c r="P54" i="3"/>
  <c r="R54" i="3" s="1"/>
  <c r="AB210" i="2"/>
  <c r="U210" i="2"/>
  <c r="AC209" i="2"/>
  <c r="AE209" i="2"/>
  <c r="M209" i="1"/>
  <c r="AE56" i="2"/>
  <c r="AF208" i="2"/>
  <c r="Q208" i="1" s="1"/>
  <c r="V208" i="1" s="1"/>
  <c r="AG208" i="2"/>
  <c r="P208" i="1" s="1"/>
  <c r="N212" i="2"/>
  <c r="O212" i="2"/>
  <c r="K214" i="1"/>
  <c r="R213" i="1"/>
  <c r="W213" i="1" s="1"/>
  <c r="M213" i="2"/>
  <c r="V211" i="2"/>
  <c r="W211" i="2" s="1"/>
  <c r="T211" i="2"/>
  <c r="AG55" i="2"/>
  <c r="P55" i="1" s="1"/>
  <c r="D55" i="3" s="1"/>
  <c r="AF55" i="2"/>
  <c r="Q55" i="1" s="1"/>
  <c r="V55" i="1" s="1"/>
  <c r="AH208" i="2"/>
  <c r="S208" i="1" s="1"/>
  <c r="N208" i="1"/>
  <c r="AD208" i="2"/>
  <c r="O208" i="1" s="1"/>
  <c r="AA211" i="2"/>
  <c r="X211" i="2"/>
  <c r="Y211" i="2" s="1"/>
  <c r="Z211" i="2"/>
  <c r="N136" i="2"/>
  <c r="O136" i="2"/>
  <c r="AH132" i="2"/>
  <c r="S132" i="1" s="1"/>
  <c r="N132" i="1"/>
  <c r="AD132" i="2"/>
  <c r="O132" i="1" s="1"/>
  <c r="AA135" i="2"/>
  <c r="Z135" i="2"/>
  <c r="X135" i="2"/>
  <c r="Y135" i="2" s="1"/>
  <c r="AC133" i="2"/>
  <c r="AE133" i="2"/>
  <c r="M133" i="1"/>
  <c r="AB134" i="2"/>
  <c r="U134" i="2"/>
  <c r="AG132" i="2"/>
  <c r="P132" i="1" s="1"/>
  <c r="AF132" i="2"/>
  <c r="Q132" i="1" s="1"/>
  <c r="V132" i="1" s="1"/>
  <c r="K138" i="1"/>
  <c r="R137" i="1"/>
  <c r="W137" i="1" s="1"/>
  <c r="M137" i="2"/>
  <c r="V135" i="2"/>
  <c r="W135" i="2" s="1"/>
  <c r="T135" i="2"/>
  <c r="V58" i="2"/>
  <c r="W58" i="2" s="1"/>
  <c r="T58" i="2"/>
  <c r="O59" i="2"/>
  <c r="N59" i="2"/>
  <c r="K61" i="1"/>
  <c r="C61" i="3" s="1"/>
  <c r="M60" i="2"/>
  <c r="R60" i="1"/>
  <c r="W60" i="1" s="1"/>
  <c r="B62" i="1"/>
  <c r="B61" i="2"/>
  <c r="N55" i="1"/>
  <c r="AD55" i="2"/>
  <c r="O55" i="1" s="1"/>
  <c r="S55" i="1"/>
  <c r="AC56" i="2"/>
  <c r="AH56" i="2" s="1"/>
  <c r="M56" i="1"/>
  <c r="X58" i="2"/>
  <c r="Y58" i="2" s="1"/>
  <c r="Z58" i="2"/>
  <c r="AA58" i="2"/>
  <c r="U57" i="2"/>
  <c r="AB57" i="2"/>
  <c r="F51" i="3"/>
  <c r="AE210" i="2" l="1"/>
  <c r="R55" i="3"/>
  <c r="P55" i="3"/>
  <c r="J54" i="3"/>
  <c r="L54" i="3" s="1"/>
  <c r="Z212" i="2"/>
  <c r="X212" i="2"/>
  <c r="Y212" i="2" s="1"/>
  <c r="AA212" i="2"/>
  <c r="K215" i="1"/>
  <c r="M214" i="2"/>
  <c r="R214" i="1"/>
  <c r="W214" i="1" s="1"/>
  <c r="V212" i="2"/>
  <c r="W212" i="2" s="1"/>
  <c r="T212" i="2"/>
  <c r="AG56" i="2"/>
  <c r="P56" i="1" s="1"/>
  <c r="D56" i="3" s="1"/>
  <c r="AF56" i="2"/>
  <c r="Q56" i="1" s="1"/>
  <c r="V56" i="1" s="1"/>
  <c r="AF209" i="2"/>
  <c r="Q209" i="1" s="1"/>
  <c r="V209" i="1" s="1"/>
  <c r="AG209" i="2"/>
  <c r="P209" i="1" s="1"/>
  <c r="AB211" i="2"/>
  <c r="U211" i="2"/>
  <c r="AH209" i="2"/>
  <c r="S209" i="1" s="1"/>
  <c r="N209" i="1"/>
  <c r="AD209" i="2"/>
  <c r="O209" i="1" s="1"/>
  <c r="AF210" i="2"/>
  <c r="Q210" i="1" s="1"/>
  <c r="V210" i="1" s="1"/>
  <c r="AG210" i="2"/>
  <c r="P210" i="1" s="1"/>
  <c r="N213" i="2"/>
  <c r="O213" i="2"/>
  <c r="M210" i="1"/>
  <c r="AC210" i="2"/>
  <c r="AG133" i="2"/>
  <c r="P133" i="1" s="1"/>
  <c r="AF133" i="2"/>
  <c r="Q133" i="1" s="1"/>
  <c r="V133" i="1" s="1"/>
  <c r="AC134" i="2"/>
  <c r="M134" i="1"/>
  <c r="AE134" i="2"/>
  <c r="AH133" i="2"/>
  <c r="S133" i="1" s="1"/>
  <c r="N133" i="1"/>
  <c r="AD133" i="2"/>
  <c r="O133" i="1" s="1"/>
  <c r="AB135" i="2"/>
  <c r="U135" i="2"/>
  <c r="N137" i="2"/>
  <c r="O137" i="2"/>
  <c r="K139" i="1"/>
  <c r="M138" i="2"/>
  <c r="R138" i="1"/>
  <c r="W138" i="1" s="1"/>
  <c r="AA136" i="2"/>
  <c r="Z136" i="2"/>
  <c r="X136" i="2"/>
  <c r="Y136" i="2" s="1"/>
  <c r="V136" i="2"/>
  <c r="W136" i="2" s="1"/>
  <c r="T136" i="2"/>
  <c r="V59" i="2"/>
  <c r="W59" i="2" s="1"/>
  <c r="T59" i="2"/>
  <c r="B63" i="1"/>
  <c r="B62" i="2"/>
  <c r="Z59" i="2"/>
  <c r="X59" i="2"/>
  <c r="Y59" i="2" s="1"/>
  <c r="AA59" i="2"/>
  <c r="U58" i="2"/>
  <c r="AB58" i="2"/>
  <c r="AC57" i="2"/>
  <c r="AH57" i="2" s="1"/>
  <c r="AE57" i="2"/>
  <c r="M57" i="1"/>
  <c r="N60" i="2"/>
  <c r="O60" i="2"/>
  <c r="K62" i="1"/>
  <c r="C62" i="3" s="1"/>
  <c r="M61" i="2"/>
  <c r="R61" i="1"/>
  <c r="W61" i="1" s="1"/>
  <c r="S56" i="1"/>
  <c r="AD56" i="2"/>
  <c r="O56" i="1" s="1"/>
  <c r="N56" i="1"/>
  <c r="F52" i="3"/>
  <c r="P57" i="3" l="1"/>
  <c r="R57" i="3" s="1"/>
  <c r="J55" i="3"/>
  <c r="L55" i="3" s="1"/>
  <c r="P56" i="3"/>
  <c r="R56" i="3" s="1"/>
  <c r="Z213" i="2"/>
  <c r="X213" i="2"/>
  <c r="Y213" i="2" s="1"/>
  <c r="AA213" i="2"/>
  <c r="K216" i="1"/>
  <c r="M215" i="2"/>
  <c r="R215" i="1"/>
  <c r="W215" i="1" s="1"/>
  <c r="V213" i="2"/>
  <c r="W213" i="2" s="1"/>
  <c r="T213" i="2"/>
  <c r="O214" i="2"/>
  <c r="N214" i="2"/>
  <c r="AE211" i="2"/>
  <c r="M211" i="1"/>
  <c r="AC211" i="2"/>
  <c r="AB212" i="2"/>
  <c r="U212" i="2"/>
  <c r="AF57" i="2"/>
  <c r="Q57" i="1" s="1"/>
  <c r="V57" i="1" s="1"/>
  <c r="AG57" i="2"/>
  <c r="P57" i="1" s="1"/>
  <c r="D57" i="3" s="1"/>
  <c r="AH210" i="2"/>
  <c r="S210" i="1" s="1"/>
  <c r="N210" i="1"/>
  <c r="AD210" i="2"/>
  <c r="O210" i="1" s="1"/>
  <c r="V137" i="2"/>
  <c r="W137" i="2" s="1"/>
  <c r="T137" i="2"/>
  <c r="AG134" i="2"/>
  <c r="P134" i="1" s="1"/>
  <c r="AF134" i="2"/>
  <c r="Q134" i="1" s="1"/>
  <c r="V134" i="1" s="1"/>
  <c r="AB136" i="2"/>
  <c r="U136" i="2"/>
  <c r="X137" i="2"/>
  <c r="Y137" i="2" s="1"/>
  <c r="Z137" i="2"/>
  <c r="AA137" i="2"/>
  <c r="M135" i="1"/>
  <c r="AE135" i="2"/>
  <c r="AC135" i="2"/>
  <c r="AH134" i="2"/>
  <c r="S134" i="1" s="1"/>
  <c r="AD134" i="2"/>
  <c r="O134" i="1" s="1"/>
  <c r="N134" i="1"/>
  <c r="O138" i="2"/>
  <c r="N138" i="2"/>
  <c r="K140" i="1"/>
  <c r="M139" i="2"/>
  <c r="R139" i="1"/>
  <c r="W139" i="1" s="1"/>
  <c r="K63" i="1"/>
  <c r="C63" i="3" s="1"/>
  <c r="M62" i="2"/>
  <c r="R62" i="1"/>
  <c r="W62" i="1" s="1"/>
  <c r="Z60" i="2"/>
  <c r="X60" i="2"/>
  <c r="Y60" i="2" s="1"/>
  <c r="AA60" i="2"/>
  <c r="AB59" i="2"/>
  <c r="U59" i="2"/>
  <c r="AD57" i="2"/>
  <c r="O57" i="1" s="1"/>
  <c r="S57" i="1"/>
  <c r="N57" i="1"/>
  <c r="B64" i="1"/>
  <c r="B63" i="2"/>
  <c r="V60" i="2"/>
  <c r="W60" i="2" s="1"/>
  <c r="T60" i="2"/>
  <c r="N61" i="2"/>
  <c r="O61" i="2"/>
  <c r="M58" i="1"/>
  <c r="AE58" i="2"/>
  <c r="AC58" i="2"/>
  <c r="AH58" i="2" s="1"/>
  <c r="F53" i="3"/>
  <c r="J56" i="3" l="1"/>
  <c r="L56" i="3" s="1"/>
  <c r="AE136" i="2"/>
  <c r="AG136" i="2" s="1"/>
  <c r="P136" i="1" s="1"/>
  <c r="K217" i="1"/>
  <c r="M216" i="2"/>
  <c r="R216" i="1"/>
  <c r="W216" i="1" s="1"/>
  <c r="V214" i="2"/>
  <c r="W214" i="2" s="1"/>
  <c r="T214" i="2"/>
  <c r="AG211" i="2"/>
  <c r="P211" i="1" s="1"/>
  <c r="AF211" i="2"/>
  <c r="Q211" i="1" s="1"/>
  <c r="V211" i="1" s="1"/>
  <c r="AA214" i="2"/>
  <c r="X214" i="2"/>
  <c r="Y214" i="2" s="1"/>
  <c r="Z214" i="2"/>
  <c r="U213" i="2"/>
  <c r="AB213" i="2"/>
  <c r="AC212" i="2"/>
  <c r="AE212" i="2"/>
  <c r="M212" i="1"/>
  <c r="O215" i="2"/>
  <c r="N215" i="2"/>
  <c r="AG58" i="2"/>
  <c r="P58" i="1" s="1"/>
  <c r="D58" i="3" s="1"/>
  <c r="AF58" i="2"/>
  <c r="Q58" i="1" s="1"/>
  <c r="V58" i="1" s="1"/>
  <c r="AH211" i="2"/>
  <c r="S211" i="1" s="1"/>
  <c r="AD211" i="2"/>
  <c r="O211" i="1" s="1"/>
  <c r="N211" i="1"/>
  <c r="AH135" i="2"/>
  <c r="S135" i="1" s="1"/>
  <c r="AD135" i="2"/>
  <c r="O135" i="1" s="1"/>
  <c r="N135" i="1"/>
  <c r="K141" i="1"/>
  <c r="M140" i="2"/>
  <c r="R140" i="1"/>
  <c r="W140" i="1" s="1"/>
  <c r="M136" i="1"/>
  <c r="AC136" i="2"/>
  <c r="O139" i="2"/>
  <c r="N139" i="2"/>
  <c r="AG135" i="2"/>
  <c r="P135" i="1" s="1"/>
  <c r="AF135" i="2"/>
  <c r="Q135" i="1" s="1"/>
  <c r="V135" i="1" s="1"/>
  <c r="AF136" i="2"/>
  <c r="Q136" i="1" s="1"/>
  <c r="V136" i="1" s="1"/>
  <c r="T138" i="2"/>
  <c r="V138" i="2"/>
  <c r="W138" i="2" s="1"/>
  <c r="AA138" i="2"/>
  <c r="X138" i="2"/>
  <c r="Y138" i="2" s="1"/>
  <c r="Z138" i="2"/>
  <c r="AB137" i="2"/>
  <c r="U137" i="2"/>
  <c r="AE59" i="2"/>
  <c r="AD58" i="2"/>
  <c r="O58" i="1" s="1"/>
  <c r="S58" i="1"/>
  <c r="N58" i="1"/>
  <c r="B65" i="1"/>
  <c r="B64" i="2"/>
  <c r="X61" i="2"/>
  <c r="Y61" i="2" s="1"/>
  <c r="Z61" i="2"/>
  <c r="AA61" i="2"/>
  <c r="V61" i="2"/>
  <c r="W61" i="2" s="1"/>
  <c r="T61" i="2"/>
  <c r="N62" i="2"/>
  <c r="O62" i="2"/>
  <c r="AB60" i="2"/>
  <c r="U60" i="2"/>
  <c r="M59" i="1"/>
  <c r="AC59" i="2"/>
  <c r="AH59" i="2" s="1"/>
  <c r="K64" i="1"/>
  <c r="C64" i="3" s="1"/>
  <c r="M63" i="2"/>
  <c r="R63" i="1"/>
  <c r="W63" i="1" s="1"/>
  <c r="F54" i="3"/>
  <c r="J57" i="3" l="1"/>
  <c r="L57" i="3" s="1"/>
  <c r="P58" i="3"/>
  <c r="R58" i="3" s="1"/>
  <c r="J58" i="3"/>
  <c r="L58" i="3" s="1"/>
  <c r="AG59" i="2"/>
  <c r="P59" i="1" s="1"/>
  <c r="D59" i="3" s="1"/>
  <c r="AF59" i="2"/>
  <c r="Q59" i="1" s="1"/>
  <c r="V59" i="1" s="1"/>
  <c r="AB214" i="2"/>
  <c r="U214" i="2"/>
  <c r="X215" i="2"/>
  <c r="Y215" i="2" s="1"/>
  <c r="AA215" i="2"/>
  <c r="Z215" i="2"/>
  <c r="V215" i="2"/>
  <c r="W215" i="2" s="1"/>
  <c r="T215" i="2"/>
  <c r="AH212" i="2"/>
  <c r="S212" i="1" s="1"/>
  <c r="AD212" i="2"/>
  <c r="O212" i="1" s="1"/>
  <c r="N212" i="1"/>
  <c r="K218" i="1"/>
  <c r="M217" i="2"/>
  <c r="R217" i="1"/>
  <c r="W217" i="1" s="1"/>
  <c r="O216" i="2"/>
  <c r="N216" i="2"/>
  <c r="AG212" i="2"/>
  <c r="P212" i="1" s="1"/>
  <c r="AF212" i="2"/>
  <c r="Q212" i="1" s="1"/>
  <c r="V212" i="1" s="1"/>
  <c r="M213" i="1"/>
  <c r="AE213" i="2"/>
  <c r="AC213" i="2"/>
  <c r="V139" i="2"/>
  <c r="W139" i="2" s="1"/>
  <c r="T139" i="2"/>
  <c r="Z139" i="2"/>
  <c r="X139" i="2"/>
  <c r="Y139" i="2" s="1"/>
  <c r="AA139" i="2"/>
  <c r="AH136" i="2"/>
  <c r="S136" i="1" s="1"/>
  <c r="N136" i="1"/>
  <c r="AD136" i="2"/>
  <c r="O136" i="1" s="1"/>
  <c r="K142" i="1"/>
  <c r="M141" i="2"/>
  <c r="R141" i="1"/>
  <c r="W141" i="1" s="1"/>
  <c r="AE137" i="2"/>
  <c r="AC137" i="2"/>
  <c r="M137" i="1"/>
  <c r="U138" i="2"/>
  <c r="AB138" i="2"/>
  <c r="O140" i="2"/>
  <c r="N140" i="2"/>
  <c r="Z62" i="2"/>
  <c r="X62" i="2"/>
  <c r="Y62" i="2" s="1"/>
  <c r="AA62" i="2"/>
  <c r="B66" i="1"/>
  <c r="B65" i="2"/>
  <c r="V62" i="2"/>
  <c r="W62" i="2" s="1"/>
  <c r="T62" i="2"/>
  <c r="S59" i="1"/>
  <c r="N59" i="1"/>
  <c r="AD59" i="2"/>
  <c r="O59" i="1" s="1"/>
  <c r="O63" i="2"/>
  <c r="N63" i="2"/>
  <c r="K65" i="1"/>
  <c r="C65" i="3" s="1"/>
  <c r="M64" i="2"/>
  <c r="R64" i="1"/>
  <c r="W64" i="1" s="1"/>
  <c r="AB61" i="2"/>
  <c r="U61" i="2"/>
  <c r="AE60" i="2"/>
  <c r="M60" i="1"/>
  <c r="AC60" i="2"/>
  <c r="AH60" i="2" s="1"/>
  <c r="F55" i="3"/>
  <c r="AE214" i="2" l="1"/>
  <c r="P59" i="3"/>
  <c r="R59" i="3" s="1"/>
  <c r="AG60" i="2"/>
  <c r="AF60" i="2"/>
  <c r="AH213" i="2"/>
  <c r="S213" i="1" s="1"/>
  <c r="AD213" i="2"/>
  <c r="O213" i="1" s="1"/>
  <c r="N213" i="1"/>
  <c r="AG213" i="2"/>
  <c r="P213" i="1" s="1"/>
  <c r="AF213" i="2"/>
  <c r="Q213" i="1" s="1"/>
  <c r="V213" i="1" s="1"/>
  <c r="V216" i="2"/>
  <c r="W216" i="2" s="1"/>
  <c r="T216" i="2"/>
  <c r="AC214" i="2"/>
  <c r="M214" i="1"/>
  <c r="AG214" i="2"/>
  <c r="P214" i="1" s="1"/>
  <c r="AF214" i="2"/>
  <c r="Q214" i="1" s="1"/>
  <c r="V214" i="1" s="1"/>
  <c r="N217" i="2"/>
  <c r="O217" i="2"/>
  <c r="U215" i="2"/>
  <c r="AB215" i="2"/>
  <c r="Z216" i="2"/>
  <c r="X216" i="2"/>
  <c r="Y216" i="2" s="1"/>
  <c r="AA216" i="2"/>
  <c r="K219" i="1"/>
  <c r="M218" i="2"/>
  <c r="R218" i="1"/>
  <c r="W218" i="1" s="1"/>
  <c r="K143" i="1"/>
  <c r="M142" i="2"/>
  <c r="R142" i="1"/>
  <c r="W142" i="1" s="1"/>
  <c r="V140" i="2"/>
  <c r="W140" i="2" s="1"/>
  <c r="T140" i="2"/>
  <c r="AA140" i="2"/>
  <c r="X140" i="2"/>
  <c r="Y140" i="2" s="1"/>
  <c r="Z140" i="2"/>
  <c r="AF137" i="2"/>
  <c r="Q137" i="1" s="1"/>
  <c r="V137" i="1" s="1"/>
  <c r="AG137" i="2"/>
  <c r="P137" i="1" s="1"/>
  <c r="AC138" i="2"/>
  <c r="AE138" i="2"/>
  <c r="M138" i="1"/>
  <c r="U139" i="2"/>
  <c r="AB139" i="2"/>
  <c r="N141" i="2"/>
  <c r="O141" i="2"/>
  <c r="AH137" i="2"/>
  <c r="S137" i="1" s="1"/>
  <c r="AD137" i="2"/>
  <c r="O137" i="1" s="1"/>
  <c r="N137" i="1"/>
  <c r="AA63" i="2"/>
  <c r="Z63" i="2"/>
  <c r="X63" i="2"/>
  <c r="Y63" i="2" s="1"/>
  <c r="AE61" i="2"/>
  <c r="M61" i="1"/>
  <c r="AC61" i="2"/>
  <c r="AH61" i="2" s="1"/>
  <c r="V63" i="2"/>
  <c r="W63" i="2" s="1"/>
  <c r="T63" i="2"/>
  <c r="S60" i="1"/>
  <c r="AD60" i="2"/>
  <c r="O60" i="1" s="1"/>
  <c r="N60" i="1"/>
  <c r="Q60" i="1"/>
  <c r="V60" i="1" s="1"/>
  <c r="P60" i="1"/>
  <c r="D60" i="3" s="1"/>
  <c r="AB62" i="2"/>
  <c r="U62" i="2"/>
  <c r="N64" i="2"/>
  <c r="O64" i="2"/>
  <c r="B67" i="1"/>
  <c r="B66" i="2"/>
  <c r="K66" i="1"/>
  <c r="C66" i="3" s="1"/>
  <c r="M65" i="2"/>
  <c r="R65" i="1"/>
  <c r="W65" i="1" s="1"/>
  <c r="F56" i="3"/>
  <c r="J59" i="3" l="1"/>
  <c r="L59" i="3" s="1"/>
  <c r="P60" i="3"/>
  <c r="R60" i="3" s="1"/>
  <c r="P61" i="3"/>
  <c r="R61" i="3" s="1"/>
  <c r="AH214" i="2"/>
  <c r="S214" i="1" s="1"/>
  <c r="AD214" i="2"/>
  <c r="O214" i="1" s="1"/>
  <c r="N214" i="1"/>
  <c r="K220" i="1"/>
  <c r="M219" i="2"/>
  <c r="R219" i="1"/>
  <c r="W219" i="1" s="1"/>
  <c r="U216" i="2"/>
  <c r="AB216" i="2"/>
  <c r="V217" i="2"/>
  <c r="W217" i="2" s="1"/>
  <c r="T217" i="2"/>
  <c r="M215" i="1"/>
  <c r="AC215" i="2"/>
  <c r="AE215" i="2"/>
  <c r="AA217" i="2"/>
  <c r="Z217" i="2"/>
  <c r="X217" i="2"/>
  <c r="Y217" i="2" s="1"/>
  <c r="N218" i="2"/>
  <c r="O218" i="2"/>
  <c r="AG61" i="2"/>
  <c r="P61" i="1" s="1"/>
  <c r="D61" i="3" s="1"/>
  <c r="AF61" i="2"/>
  <c r="Q61" i="1" s="1"/>
  <c r="V61" i="1" s="1"/>
  <c r="Z141" i="2"/>
  <c r="X141" i="2"/>
  <c r="Y141" i="2" s="1"/>
  <c r="AA141" i="2"/>
  <c r="AE139" i="2"/>
  <c r="AC139" i="2"/>
  <c r="M139" i="1"/>
  <c r="AH138" i="2"/>
  <c r="S138" i="1" s="1"/>
  <c r="N138" i="1"/>
  <c r="AD138" i="2"/>
  <c r="O138" i="1" s="1"/>
  <c r="U140" i="2"/>
  <c r="AB140" i="2"/>
  <c r="V141" i="2"/>
  <c r="W141" i="2" s="1"/>
  <c r="T141" i="2"/>
  <c r="O142" i="2"/>
  <c r="N142" i="2"/>
  <c r="AF138" i="2"/>
  <c r="Q138" i="1" s="1"/>
  <c r="V138" i="1" s="1"/>
  <c r="AG138" i="2"/>
  <c r="P138" i="1" s="1"/>
  <c r="K144" i="1"/>
  <c r="R143" i="1"/>
  <c r="W143" i="1" s="1"/>
  <c r="M143" i="2"/>
  <c r="AD61" i="2"/>
  <c r="O61" i="1" s="1"/>
  <c r="S61" i="1"/>
  <c r="N61" i="1"/>
  <c r="T64" i="2"/>
  <c r="V64" i="2"/>
  <c r="W64" i="2" s="1"/>
  <c r="M62" i="1"/>
  <c r="AC62" i="2"/>
  <c r="AH62" i="2" s="1"/>
  <c r="AE62" i="2"/>
  <c r="O65" i="2"/>
  <c r="N65" i="2"/>
  <c r="K67" i="1"/>
  <c r="C67" i="3" s="1"/>
  <c r="R66" i="1"/>
  <c r="W66" i="1" s="1"/>
  <c r="M66" i="2"/>
  <c r="B68" i="1"/>
  <c r="B67" i="2"/>
  <c r="AB63" i="2"/>
  <c r="U63" i="2"/>
  <c r="X64" i="2"/>
  <c r="Y64" i="2" s="1"/>
  <c r="AA64" i="2"/>
  <c r="Z64" i="2"/>
  <c r="F57" i="3"/>
  <c r="J60" i="3" l="1"/>
  <c r="L60" i="3" s="1"/>
  <c r="AH215" i="2"/>
  <c r="S215" i="1" s="1"/>
  <c r="N215" i="1"/>
  <c r="AD215" i="2"/>
  <c r="O215" i="1" s="1"/>
  <c r="Z218" i="2"/>
  <c r="X218" i="2"/>
  <c r="Y218" i="2" s="1"/>
  <c r="AA218" i="2"/>
  <c r="M216" i="1"/>
  <c r="AE216" i="2"/>
  <c r="AC216" i="2"/>
  <c r="K221" i="1"/>
  <c r="R220" i="1"/>
  <c r="W220" i="1" s="1"/>
  <c r="M220" i="2"/>
  <c r="N219" i="2"/>
  <c r="O219" i="2"/>
  <c r="AG62" i="2"/>
  <c r="AF62" i="2"/>
  <c r="AB217" i="2"/>
  <c r="U217" i="2"/>
  <c r="V218" i="2"/>
  <c r="W218" i="2" s="1"/>
  <c r="T218" i="2"/>
  <c r="AG215" i="2"/>
  <c r="P215" i="1" s="1"/>
  <c r="AF215" i="2"/>
  <c r="Q215" i="1" s="1"/>
  <c r="V215" i="1" s="1"/>
  <c r="K145" i="1"/>
  <c r="M144" i="2"/>
  <c r="R144" i="1"/>
  <c r="W144" i="1" s="1"/>
  <c r="AH139" i="2"/>
  <c r="S139" i="1" s="1"/>
  <c r="AD139" i="2"/>
  <c r="O139" i="1" s="1"/>
  <c r="N139" i="1"/>
  <c r="V142" i="2"/>
  <c r="W142" i="2" s="1"/>
  <c r="T142" i="2"/>
  <c r="M140" i="1"/>
  <c r="AC140" i="2"/>
  <c r="AE140" i="2"/>
  <c r="O143" i="2"/>
  <c r="N143" i="2"/>
  <c r="AF139" i="2"/>
  <c r="Q139" i="1" s="1"/>
  <c r="V139" i="1" s="1"/>
  <c r="AG139" i="2"/>
  <c r="P139" i="1" s="1"/>
  <c r="X142" i="2"/>
  <c r="Y142" i="2" s="1"/>
  <c r="Z142" i="2"/>
  <c r="AA142" i="2"/>
  <c r="U141" i="2"/>
  <c r="AB141" i="2"/>
  <c r="O66" i="2"/>
  <c r="N66" i="2"/>
  <c r="AD62" i="2"/>
  <c r="O62" i="1" s="1"/>
  <c r="S62" i="1"/>
  <c r="N62" i="1"/>
  <c r="AE63" i="2"/>
  <c r="AC63" i="2"/>
  <c r="AH63" i="2" s="1"/>
  <c r="M63" i="1"/>
  <c r="P62" i="1"/>
  <c r="D62" i="3" s="1"/>
  <c r="Q62" i="1"/>
  <c r="V62" i="1" s="1"/>
  <c r="X65" i="2"/>
  <c r="Y65" i="2" s="1"/>
  <c r="AA65" i="2"/>
  <c r="Z65" i="2"/>
  <c r="K68" i="1"/>
  <c r="C68" i="3" s="1"/>
  <c r="M67" i="2"/>
  <c r="R67" i="1"/>
  <c r="W67" i="1" s="1"/>
  <c r="AB64" i="2"/>
  <c r="U64" i="2"/>
  <c r="B69" i="1"/>
  <c r="B68" i="2"/>
  <c r="V65" i="2"/>
  <c r="W65" i="2" s="1"/>
  <c r="T65" i="2"/>
  <c r="F58" i="3"/>
  <c r="P62" i="3" l="1"/>
  <c r="R62" i="3" s="1"/>
  <c r="J61" i="3"/>
  <c r="L61" i="3" s="1"/>
  <c r="AH216" i="2"/>
  <c r="S216" i="1" s="1"/>
  <c r="AD216" i="2"/>
  <c r="O216" i="1" s="1"/>
  <c r="N216" i="1"/>
  <c r="AB218" i="2"/>
  <c r="U218" i="2"/>
  <c r="AG216" i="2"/>
  <c r="P216" i="1" s="1"/>
  <c r="AF216" i="2"/>
  <c r="Q216" i="1" s="1"/>
  <c r="V216" i="1" s="1"/>
  <c r="O220" i="2"/>
  <c r="N220" i="2"/>
  <c r="AE217" i="2"/>
  <c r="M217" i="1"/>
  <c r="AC217" i="2"/>
  <c r="K222" i="1"/>
  <c r="R221" i="1"/>
  <c r="W221" i="1" s="1"/>
  <c r="M221" i="2"/>
  <c r="V219" i="2"/>
  <c r="W219" i="2" s="1"/>
  <c r="T219" i="2"/>
  <c r="AF63" i="2"/>
  <c r="Q63" i="1" s="1"/>
  <c r="V63" i="1" s="1"/>
  <c r="AG63" i="2"/>
  <c r="P63" i="1" s="1"/>
  <c r="D63" i="3" s="1"/>
  <c r="Z219" i="2"/>
  <c r="X219" i="2"/>
  <c r="Y219" i="2" s="1"/>
  <c r="AA219" i="2"/>
  <c r="AH140" i="2"/>
  <c r="S140" i="1" s="1"/>
  <c r="N140" i="1"/>
  <c r="AD140" i="2"/>
  <c r="O140" i="1" s="1"/>
  <c r="U142" i="2"/>
  <c r="AB142" i="2"/>
  <c r="AA143" i="2"/>
  <c r="Z143" i="2"/>
  <c r="X143" i="2"/>
  <c r="Y143" i="2" s="1"/>
  <c r="AF140" i="2"/>
  <c r="Q140" i="1" s="1"/>
  <c r="V140" i="1" s="1"/>
  <c r="AG140" i="2"/>
  <c r="P140" i="1" s="1"/>
  <c r="AC141" i="2"/>
  <c r="M141" i="1"/>
  <c r="AE141" i="2"/>
  <c r="O144" i="2"/>
  <c r="N144" i="2"/>
  <c r="V143" i="2"/>
  <c r="W143" i="2" s="1"/>
  <c r="T143" i="2"/>
  <c r="K146" i="1"/>
  <c r="R145" i="1"/>
  <c r="W145" i="1" s="1"/>
  <c r="M145" i="2"/>
  <c r="N67" i="2"/>
  <c r="O67" i="2"/>
  <c r="X66" i="2"/>
  <c r="Y66" i="2" s="1"/>
  <c r="Z66" i="2"/>
  <c r="AA66" i="2"/>
  <c r="M64" i="1"/>
  <c r="AE64" i="2"/>
  <c r="AC64" i="2"/>
  <c r="AH64" i="2" s="1"/>
  <c r="S63" i="1"/>
  <c r="N63" i="1"/>
  <c r="AD63" i="2"/>
  <c r="O63" i="1" s="1"/>
  <c r="K69" i="1"/>
  <c r="C69" i="3" s="1"/>
  <c r="M68" i="2"/>
  <c r="R68" i="1"/>
  <c r="W68" i="1" s="1"/>
  <c r="U65" i="2"/>
  <c r="AB65" i="2"/>
  <c r="B70" i="1"/>
  <c r="B69" i="2"/>
  <c r="V66" i="2"/>
  <c r="W66" i="2" s="1"/>
  <c r="T66" i="2"/>
  <c r="F59" i="3"/>
  <c r="P63" i="3" l="1"/>
  <c r="R63" i="3" s="1"/>
  <c r="J62" i="3"/>
  <c r="L62" i="3" s="1"/>
  <c r="AG217" i="2"/>
  <c r="P217" i="1" s="1"/>
  <c r="AF217" i="2"/>
  <c r="Q217" i="1" s="1"/>
  <c r="V217" i="1" s="1"/>
  <c r="M218" i="1"/>
  <c r="AC218" i="2"/>
  <c r="AE218" i="2"/>
  <c r="Z220" i="2"/>
  <c r="X220" i="2"/>
  <c r="Y220" i="2" s="1"/>
  <c r="AA220" i="2"/>
  <c r="V220" i="2"/>
  <c r="W220" i="2" s="1"/>
  <c r="T220" i="2"/>
  <c r="O221" i="2"/>
  <c r="N221" i="2"/>
  <c r="K223" i="1"/>
  <c r="M222" i="2"/>
  <c r="R222" i="1"/>
  <c r="W222" i="1" s="1"/>
  <c r="AH217" i="2"/>
  <c r="S217" i="1" s="1"/>
  <c r="N217" i="1"/>
  <c r="AD217" i="2"/>
  <c r="O217" i="1" s="1"/>
  <c r="U219" i="2"/>
  <c r="AB219" i="2"/>
  <c r="AG64" i="2"/>
  <c r="P64" i="1" s="1"/>
  <c r="D64" i="3" s="1"/>
  <c r="AF64" i="2"/>
  <c r="Q64" i="1" s="1"/>
  <c r="V64" i="1" s="1"/>
  <c r="AH141" i="2"/>
  <c r="S141" i="1" s="1"/>
  <c r="N141" i="1"/>
  <c r="AD141" i="2"/>
  <c r="O141" i="1" s="1"/>
  <c r="AB143" i="2"/>
  <c r="U143" i="2"/>
  <c r="O145" i="2"/>
  <c r="N145" i="2"/>
  <c r="K147" i="1"/>
  <c r="M146" i="2"/>
  <c r="R146" i="1"/>
  <c r="W146" i="1" s="1"/>
  <c r="AC142" i="2"/>
  <c r="AE142" i="2"/>
  <c r="M142" i="1"/>
  <c r="V144" i="2"/>
  <c r="W144" i="2" s="1"/>
  <c r="T144" i="2"/>
  <c r="Z144" i="2"/>
  <c r="AA144" i="2"/>
  <c r="X144" i="2"/>
  <c r="Y144" i="2" s="1"/>
  <c r="AF141" i="2"/>
  <c r="Q141" i="1" s="1"/>
  <c r="V141" i="1" s="1"/>
  <c r="AG141" i="2"/>
  <c r="P141" i="1" s="1"/>
  <c r="AB66" i="2"/>
  <c r="U66" i="2"/>
  <c r="B71" i="1"/>
  <c r="B70" i="2"/>
  <c r="AA67" i="2"/>
  <c r="Z67" i="2"/>
  <c r="X67" i="2"/>
  <c r="Y67" i="2" s="1"/>
  <c r="AC65" i="2"/>
  <c r="AH65" i="2" s="1"/>
  <c r="M65" i="1"/>
  <c r="AE65" i="2"/>
  <c r="AD64" i="2"/>
  <c r="O64" i="1" s="1"/>
  <c r="S64" i="1"/>
  <c r="N64" i="1"/>
  <c r="N68" i="2"/>
  <c r="O68" i="2"/>
  <c r="K70" i="1"/>
  <c r="C70" i="3" s="1"/>
  <c r="R69" i="1"/>
  <c r="W69" i="1" s="1"/>
  <c r="M69" i="2"/>
  <c r="V67" i="2"/>
  <c r="W67" i="2" s="1"/>
  <c r="T67" i="2"/>
  <c r="F60" i="3"/>
  <c r="P64" i="3" l="1"/>
  <c r="R64" i="3" s="1"/>
  <c r="J63" i="3"/>
  <c r="L63" i="3" s="1"/>
  <c r="AG65" i="2"/>
  <c r="AF65" i="2"/>
  <c r="AG218" i="2"/>
  <c r="P218" i="1" s="1"/>
  <c r="AF218" i="2"/>
  <c r="Q218" i="1" s="1"/>
  <c r="V218" i="1" s="1"/>
  <c r="O222" i="2"/>
  <c r="N222" i="2"/>
  <c r="AH218" i="2"/>
  <c r="S218" i="1" s="1"/>
  <c r="N218" i="1"/>
  <c r="AD218" i="2"/>
  <c r="O218" i="1" s="1"/>
  <c r="K224" i="1"/>
  <c r="M223" i="2"/>
  <c r="R223" i="1"/>
  <c r="W223" i="1" s="1"/>
  <c r="AB220" i="2"/>
  <c r="U220" i="2"/>
  <c r="V221" i="2"/>
  <c r="W221" i="2" s="1"/>
  <c r="T221" i="2"/>
  <c r="AE219" i="2"/>
  <c r="M219" i="1"/>
  <c r="AC219" i="2"/>
  <c r="X221" i="2"/>
  <c r="Y221" i="2" s="1"/>
  <c r="Z221" i="2"/>
  <c r="AA221" i="2"/>
  <c r="AH142" i="2"/>
  <c r="S142" i="1" s="1"/>
  <c r="N142" i="1"/>
  <c r="AD142" i="2"/>
  <c r="O142" i="1" s="1"/>
  <c r="N146" i="2"/>
  <c r="O146" i="2"/>
  <c r="K148" i="1"/>
  <c r="M147" i="2"/>
  <c r="R147" i="1"/>
  <c r="W147" i="1" s="1"/>
  <c r="AA145" i="2"/>
  <c r="X145" i="2"/>
  <c r="Y145" i="2" s="1"/>
  <c r="Z145" i="2"/>
  <c r="AF142" i="2"/>
  <c r="Q142" i="1" s="1"/>
  <c r="V142" i="1" s="1"/>
  <c r="AG142" i="2"/>
  <c r="P142" i="1" s="1"/>
  <c r="T145" i="2"/>
  <c r="V145" i="2"/>
  <c r="W145" i="2" s="1"/>
  <c r="M143" i="1"/>
  <c r="AE143" i="2"/>
  <c r="AC143" i="2"/>
  <c r="AB144" i="2"/>
  <c r="U144" i="2"/>
  <c r="AE144" i="2" s="1"/>
  <c r="Z68" i="2"/>
  <c r="X68" i="2"/>
  <c r="Y68" i="2" s="1"/>
  <c r="AA68" i="2"/>
  <c r="V68" i="2"/>
  <c r="W68" i="2" s="1"/>
  <c r="T68" i="2"/>
  <c r="B72" i="1"/>
  <c r="B71" i="2"/>
  <c r="O69" i="2"/>
  <c r="N69" i="2"/>
  <c r="AE66" i="2"/>
  <c r="AC66" i="2"/>
  <c r="AH66" i="2" s="1"/>
  <c r="M66" i="1"/>
  <c r="S65" i="1"/>
  <c r="AD65" i="2"/>
  <c r="O65" i="1" s="1"/>
  <c r="N65" i="1"/>
  <c r="AB67" i="2"/>
  <c r="U67" i="2"/>
  <c r="Q65" i="1"/>
  <c r="V65" i="1" s="1"/>
  <c r="P65" i="1"/>
  <c r="D65" i="3" s="1"/>
  <c r="K71" i="1"/>
  <c r="C71" i="3" s="1"/>
  <c r="M70" i="2"/>
  <c r="R70" i="1"/>
  <c r="W70" i="1" s="1"/>
  <c r="F61" i="3"/>
  <c r="AE220" i="2" l="1"/>
  <c r="J64" i="3"/>
  <c r="L64" i="3" s="1"/>
  <c r="P65" i="3"/>
  <c r="R65" i="3" s="1"/>
  <c r="N223" i="2"/>
  <c r="O223" i="2"/>
  <c r="V222" i="2"/>
  <c r="W222" i="2" s="1"/>
  <c r="T222" i="2"/>
  <c r="Z222" i="2"/>
  <c r="X222" i="2"/>
  <c r="Y222" i="2" s="1"/>
  <c r="AA222" i="2"/>
  <c r="AB221" i="2"/>
  <c r="U221" i="2"/>
  <c r="K225" i="1"/>
  <c r="R224" i="1"/>
  <c r="W224" i="1" s="1"/>
  <c r="M224" i="2"/>
  <c r="AH219" i="2"/>
  <c r="S219" i="1" s="1"/>
  <c r="AD219" i="2"/>
  <c r="O219" i="1" s="1"/>
  <c r="N219" i="1"/>
  <c r="AG220" i="2"/>
  <c r="P220" i="1" s="1"/>
  <c r="AF220" i="2"/>
  <c r="Q220" i="1" s="1"/>
  <c r="V220" i="1" s="1"/>
  <c r="AG66" i="2"/>
  <c r="P66" i="1" s="1"/>
  <c r="D66" i="3" s="1"/>
  <c r="AF66" i="2"/>
  <c r="AG219" i="2"/>
  <c r="P219" i="1" s="1"/>
  <c r="AF219" i="2"/>
  <c r="Q219" i="1" s="1"/>
  <c r="V219" i="1" s="1"/>
  <c r="AC220" i="2"/>
  <c r="M220" i="1"/>
  <c r="N147" i="2"/>
  <c r="O147" i="2"/>
  <c r="AH143" i="2"/>
  <c r="S143" i="1" s="1"/>
  <c r="AD143" i="2"/>
  <c r="O143" i="1" s="1"/>
  <c r="N143" i="1"/>
  <c r="K149" i="1"/>
  <c r="R148" i="1"/>
  <c r="W148" i="1" s="1"/>
  <c r="M148" i="2"/>
  <c r="AA146" i="2"/>
  <c r="X146" i="2"/>
  <c r="Y146" i="2" s="1"/>
  <c r="Z146" i="2"/>
  <c r="AG144" i="2"/>
  <c r="P144" i="1" s="1"/>
  <c r="AF144" i="2"/>
  <c r="Q144" i="1" s="1"/>
  <c r="V144" i="1" s="1"/>
  <c r="AC144" i="2"/>
  <c r="M144" i="1"/>
  <c r="AG143" i="2"/>
  <c r="P143" i="1" s="1"/>
  <c r="AF143" i="2"/>
  <c r="Q143" i="1" s="1"/>
  <c r="V143" i="1" s="1"/>
  <c r="T146" i="2"/>
  <c r="V146" i="2"/>
  <c r="W146" i="2" s="1"/>
  <c r="U145" i="2"/>
  <c r="AB145" i="2"/>
  <c r="Z69" i="2"/>
  <c r="AA69" i="2"/>
  <c r="X69" i="2"/>
  <c r="Y69" i="2" s="1"/>
  <c r="N70" i="2"/>
  <c r="O70" i="2"/>
  <c r="N66" i="1"/>
  <c r="S66" i="1"/>
  <c r="AD66" i="2"/>
  <c r="O66" i="1" s="1"/>
  <c r="AB68" i="2"/>
  <c r="U68" i="2"/>
  <c r="Q66" i="1"/>
  <c r="V66" i="1" s="1"/>
  <c r="K72" i="1"/>
  <c r="C72" i="3" s="1"/>
  <c r="M71" i="2"/>
  <c r="R71" i="1"/>
  <c r="W71" i="1" s="1"/>
  <c r="B73" i="1"/>
  <c r="B72" i="2"/>
  <c r="M67" i="1"/>
  <c r="AC67" i="2"/>
  <c r="AH67" i="2" s="1"/>
  <c r="AE67" i="2"/>
  <c r="V69" i="2"/>
  <c r="W69" i="2" s="1"/>
  <c r="T69" i="2"/>
  <c r="F62" i="3"/>
  <c r="P67" i="3" l="1"/>
  <c r="R67" i="3" s="1"/>
  <c r="J65" i="3"/>
  <c r="L65" i="3" s="1"/>
  <c r="J66" i="3"/>
  <c r="L66" i="3" s="1"/>
  <c r="P66" i="3"/>
  <c r="R66" i="3" s="1"/>
  <c r="K226" i="1"/>
  <c r="M225" i="2"/>
  <c r="R225" i="1"/>
  <c r="W225" i="1" s="1"/>
  <c r="AC221" i="2"/>
  <c r="M221" i="1"/>
  <c r="AE221" i="2"/>
  <c r="AH220" i="2"/>
  <c r="S220" i="1" s="1"/>
  <c r="AD220" i="2"/>
  <c r="O220" i="1" s="1"/>
  <c r="N220" i="1"/>
  <c r="AB222" i="2"/>
  <c r="U222" i="2"/>
  <c r="AE222" i="2" s="1"/>
  <c r="AG67" i="2"/>
  <c r="P67" i="1" s="1"/>
  <c r="D67" i="3" s="1"/>
  <c r="AF67" i="2"/>
  <c r="Q67" i="1" s="1"/>
  <c r="V67" i="1" s="1"/>
  <c r="Z223" i="2"/>
  <c r="AA223" i="2"/>
  <c r="X223" i="2"/>
  <c r="Y223" i="2" s="1"/>
  <c r="N224" i="2"/>
  <c r="O224" i="2"/>
  <c r="V223" i="2"/>
  <c r="W223" i="2" s="1"/>
  <c r="T223" i="2"/>
  <c r="M145" i="1"/>
  <c r="AE145" i="2"/>
  <c r="AC145" i="2"/>
  <c r="AB146" i="2"/>
  <c r="U146" i="2"/>
  <c r="AE146" i="2" s="1"/>
  <c r="N148" i="2"/>
  <c r="O148" i="2"/>
  <c r="K150" i="1"/>
  <c r="R149" i="1"/>
  <c r="W149" i="1" s="1"/>
  <c r="M149" i="2"/>
  <c r="AH144" i="2"/>
  <c r="S144" i="1" s="1"/>
  <c r="N144" i="1"/>
  <c r="AD144" i="2"/>
  <c r="O144" i="1" s="1"/>
  <c r="Z147" i="2"/>
  <c r="AA147" i="2"/>
  <c r="X147" i="2"/>
  <c r="Y147" i="2" s="1"/>
  <c r="V147" i="2"/>
  <c r="W147" i="2" s="1"/>
  <c r="T147" i="2"/>
  <c r="B74" i="1"/>
  <c r="B73" i="2"/>
  <c r="AA70" i="2"/>
  <c r="X70" i="2"/>
  <c r="Y70" i="2" s="1"/>
  <c r="Z70" i="2"/>
  <c r="K73" i="1"/>
  <c r="C73" i="3" s="1"/>
  <c r="R72" i="1"/>
  <c r="W72" i="1" s="1"/>
  <c r="M72" i="2"/>
  <c r="AC68" i="2"/>
  <c r="AH68" i="2" s="1"/>
  <c r="AE68" i="2"/>
  <c r="M68" i="1"/>
  <c r="O71" i="2"/>
  <c r="N71" i="2"/>
  <c r="V70" i="2"/>
  <c r="W70" i="2" s="1"/>
  <c r="T70" i="2"/>
  <c r="AD67" i="2"/>
  <c r="O67" i="1" s="1"/>
  <c r="N67" i="1"/>
  <c r="S67" i="1"/>
  <c r="AB69" i="2"/>
  <c r="U69" i="2"/>
  <c r="F63" i="3"/>
  <c r="AF222" i="2" l="1"/>
  <c r="Q222" i="1" s="1"/>
  <c r="V222" i="1" s="1"/>
  <c r="AG222" i="2"/>
  <c r="P222" i="1" s="1"/>
  <c r="AC222" i="2"/>
  <c r="M222" i="1"/>
  <c r="AF221" i="2"/>
  <c r="Q221" i="1" s="1"/>
  <c r="V221" i="1" s="1"/>
  <c r="AG221" i="2"/>
  <c r="P221" i="1" s="1"/>
  <c r="AG68" i="2"/>
  <c r="AF68" i="2"/>
  <c r="AH221" i="2"/>
  <c r="S221" i="1" s="1"/>
  <c r="AD221" i="2"/>
  <c r="O221" i="1" s="1"/>
  <c r="N221" i="1"/>
  <c r="N225" i="2"/>
  <c r="O225" i="2"/>
  <c r="AB223" i="2"/>
  <c r="U223" i="2"/>
  <c r="AA224" i="2"/>
  <c r="Z224" i="2"/>
  <c r="X224" i="2"/>
  <c r="Y224" i="2" s="1"/>
  <c r="T224" i="2"/>
  <c r="V224" i="2"/>
  <c r="W224" i="2" s="1"/>
  <c r="K227" i="1"/>
  <c r="M226" i="2"/>
  <c r="R226" i="1"/>
  <c r="W226" i="1" s="1"/>
  <c r="N149" i="2"/>
  <c r="O149" i="2"/>
  <c r="AB147" i="2"/>
  <c r="U147" i="2"/>
  <c r="AG146" i="2"/>
  <c r="P146" i="1" s="1"/>
  <c r="AF146" i="2"/>
  <c r="Q146" i="1" s="1"/>
  <c r="V146" i="1" s="1"/>
  <c r="AH145" i="2"/>
  <c r="S145" i="1" s="1"/>
  <c r="AD145" i="2"/>
  <c r="O145" i="1" s="1"/>
  <c r="N145" i="1"/>
  <c r="K151" i="1"/>
  <c r="R150" i="1"/>
  <c r="W150" i="1" s="1"/>
  <c r="M150" i="2"/>
  <c r="AG145" i="2"/>
  <c r="P145" i="1" s="1"/>
  <c r="AF145" i="2"/>
  <c r="Q145" i="1" s="1"/>
  <c r="V145" i="1" s="1"/>
  <c r="X148" i="2"/>
  <c r="Y148" i="2" s="1"/>
  <c r="Z148" i="2"/>
  <c r="AA148" i="2"/>
  <c r="V148" i="2"/>
  <c r="W148" i="2" s="1"/>
  <c r="T148" i="2"/>
  <c r="M146" i="1"/>
  <c r="AC146" i="2"/>
  <c r="Q68" i="1"/>
  <c r="V68" i="1" s="1"/>
  <c r="P68" i="1"/>
  <c r="D68" i="3" s="1"/>
  <c r="O72" i="2"/>
  <c r="N72" i="2"/>
  <c r="N68" i="1"/>
  <c r="S68" i="1"/>
  <c r="AD68" i="2"/>
  <c r="O68" i="1" s="1"/>
  <c r="U70" i="2"/>
  <c r="AB70" i="2"/>
  <c r="Z71" i="2"/>
  <c r="X71" i="2"/>
  <c r="Y71" i="2" s="1"/>
  <c r="AA71" i="2"/>
  <c r="K74" i="1"/>
  <c r="C74" i="3" s="1"/>
  <c r="M73" i="2"/>
  <c r="R73" i="1"/>
  <c r="W73" i="1" s="1"/>
  <c r="V71" i="2"/>
  <c r="W71" i="2" s="1"/>
  <c r="T71" i="2"/>
  <c r="AC69" i="2"/>
  <c r="AH69" i="2" s="1"/>
  <c r="AE69" i="2"/>
  <c r="M69" i="1"/>
  <c r="B75" i="1"/>
  <c r="B74" i="2"/>
  <c r="F64" i="3"/>
  <c r="J67" i="3" l="1"/>
  <c r="L67" i="3" s="1"/>
  <c r="P68" i="3"/>
  <c r="R68" i="3" s="1"/>
  <c r="J68" i="3"/>
  <c r="L68" i="3" s="1"/>
  <c r="P69" i="3"/>
  <c r="R69" i="3" s="1"/>
  <c r="O226" i="2"/>
  <c r="N226" i="2"/>
  <c r="U224" i="2"/>
  <c r="AB224" i="2"/>
  <c r="K228" i="1"/>
  <c r="M227" i="2"/>
  <c r="R227" i="1"/>
  <c r="W227" i="1" s="1"/>
  <c r="M223" i="1"/>
  <c r="AE223" i="2"/>
  <c r="AC223" i="2"/>
  <c r="AA225" i="2"/>
  <c r="Z225" i="2"/>
  <c r="X225" i="2"/>
  <c r="Y225" i="2" s="1"/>
  <c r="AH222" i="2"/>
  <c r="S222" i="1" s="1"/>
  <c r="AD222" i="2"/>
  <c r="O222" i="1" s="1"/>
  <c r="N222" i="1"/>
  <c r="V225" i="2"/>
  <c r="W225" i="2" s="1"/>
  <c r="T225" i="2"/>
  <c r="AF69" i="2"/>
  <c r="Q69" i="1" s="1"/>
  <c r="V69" i="1" s="1"/>
  <c r="AG69" i="2"/>
  <c r="P69" i="1" s="1"/>
  <c r="D69" i="3" s="1"/>
  <c r="K152" i="1"/>
  <c r="R151" i="1"/>
  <c r="W151" i="1" s="1"/>
  <c r="M151" i="2"/>
  <c r="AC147" i="2"/>
  <c r="M147" i="1"/>
  <c r="O150" i="2"/>
  <c r="N150" i="2"/>
  <c r="X149" i="2"/>
  <c r="Y149" i="2" s="1"/>
  <c r="Z149" i="2"/>
  <c r="AA149" i="2"/>
  <c r="AH146" i="2"/>
  <c r="S146" i="1" s="1"/>
  <c r="AD146" i="2"/>
  <c r="O146" i="1" s="1"/>
  <c r="N146" i="1"/>
  <c r="U148" i="2"/>
  <c r="AB148" i="2"/>
  <c r="AE147" i="2"/>
  <c r="V149" i="2"/>
  <c r="W149" i="2" s="1"/>
  <c r="T149" i="2"/>
  <c r="U71" i="2"/>
  <c r="AB71" i="2"/>
  <c r="Z72" i="2"/>
  <c r="X72" i="2"/>
  <c r="Y72" i="2" s="1"/>
  <c r="AA72" i="2"/>
  <c r="AE70" i="2"/>
  <c r="AC70" i="2"/>
  <c r="AH70" i="2" s="1"/>
  <c r="M70" i="1"/>
  <c r="B76" i="1"/>
  <c r="B75" i="2"/>
  <c r="O73" i="2"/>
  <c r="N73" i="2"/>
  <c r="K75" i="1"/>
  <c r="C75" i="3" s="1"/>
  <c r="M74" i="2"/>
  <c r="R74" i="1"/>
  <c r="W74" i="1" s="1"/>
  <c r="S69" i="1"/>
  <c r="AD69" i="2"/>
  <c r="O69" i="1" s="1"/>
  <c r="N69" i="1"/>
  <c r="V72" i="2"/>
  <c r="W72" i="2" s="1"/>
  <c r="T72" i="2"/>
  <c r="F65" i="3"/>
  <c r="AH223" i="2" l="1"/>
  <c r="S223" i="1" s="1"/>
  <c r="AD223" i="2"/>
  <c r="O223" i="1" s="1"/>
  <c r="N223" i="1"/>
  <c r="AF70" i="2"/>
  <c r="AG70" i="2"/>
  <c r="P70" i="1" s="1"/>
  <c r="D70" i="3" s="1"/>
  <c r="AE224" i="2"/>
  <c r="AC224" i="2"/>
  <c r="M224" i="1"/>
  <c r="K229" i="1"/>
  <c r="R228" i="1"/>
  <c r="W228" i="1" s="1"/>
  <c r="M228" i="2"/>
  <c r="AG223" i="2"/>
  <c r="P223" i="1" s="1"/>
  <c r="AF223" i="2"/>
  <c r="Q223" i="1" s="1"/>
  <c r="V223" i="1" s="1"/>
  <c r="AB225" i="2"/>
  <c r="U225" i="2"/>
  <c r="N227" i="2"/>
  <c r="O227" i="2"/>
  <c r="V226" i="2"/>
  <c r="W226" i="2" s="1"/>
  <c r="T226" i="2"/>
  <c r="Z226" i="2"/>
  <c r="AA226" i="2"/>
  <c r="X226" i="2"/>
  <c r="Y226" i="2" s="1"/>
  <c r="AG147" i="2"/>
  <c r="P147" i="1" s="1"/>
  <c r="AF147" i="2"/>
  <c r="Q147" i="1" s="1"/>
  <c r="V147" i="1" s="1"/>
  <c r="AH147" i="2"/>
  <c r="S147" i="1" s="1"/>
  <c r="AD147" i="2"/>
  <c r="O147" i="1" s="1"/>
  <c r="N147" i="1"/>
  <c r="AB149" i="2"/>
  <c r="U149" i="2"/>
  <c r="X150" i="2"/>
  <c r="Y150" i="2" s="1"/>
  <c r="Z150" i="2"/>
  <c r="AA150" i="2"/>
  <c r="V150" i="2"/>
  <c r="W150" i="2" s="1"/>
  <c r="T150" i="2"/>
  <c r="M148" i="1"/>
  <c r="AC148" i="2"/>
  <c r="AE148" i="2"/>
  <c r="O151" i="2"/>
  <c r="N151" i="2"/>
  <c r="K153" i="1"/>
  <c r="R152" i="1"/>
  <c r="W152" i="1" s="1"/>
  <c r="M152" i="2"/>
  <c r="K76" i="1"/>
  <c r="C76" i="3" s="1"/>
  <c r="M75" i="2"/>
  <c r="R75" i="1"/>
  <c r="W75" i="1" s="1"/>
  <c r="N70" i="1"/>
  <c r="S70" i="1"/>
  <c r="AD70" i="2"/>
  <c r="O70" i="1" s="1"/>
  <c r="Z73" i="2"/>
  <c r="X73" i="2"/>
  <c r="Y73" i="2" s="1"/>
  <c r="AA73" i="2"/>
  <c r="B77" i="1"/>
  <c r="B76" i="2"/>
  <c r="V73" i="2"/>
  <c r="W73" i="2" s="1"/>
  <c r="T73" i="2"/>
  <c r="AB72" i="2"/>
  <c r="U72" i="2"/>
  <c r="AE71" i="2"/>
  <c r="AC71" i="2"/>
  <c r="AH71" i="2" s="1"/>
  <c r="M71" i="1"/>
  <c r="O74" i="2"/>
  <c r="N74" i="2"/>
  <c r="Q70" i="1"/>
  <c r="V70" i="1" s="1"/>
  <c r="F66" i="3"/>
  <c r="P70" i="3" l="1"/>
  <c r="R70" i="3" s="1"/>
  <c r="J69" i="3"/>
  <c r="L69" i="3" s="1"/>
  <c r="AF71" i="2"/>
  <c r="AG71" i="2"/>
  <c r="Z227" i="2"/>
  <c r="X227" i="2"/>
  <c r="Y227" i="2" s="1"/>
  <c r="AA227" i="2"/>
  <c r="AH224" i="2"/>
  <c r="S224" i="1" s="1"/>
  <c r="AD224" i="2"/>
  <c r="O224" i="1" s="1"/>
  <c r="N224" i="1"/>
  <c r="V227" i="2"/>
  <c r="W227" i="2" s="1"/>
  <c r="T227" i="2"/>
  <c r="AG224" i="2"/>
  <c r="P224" i="1" s="1"/>
  <c r="AF224" i="2"/>
  <c r="Q224" i="1" s="1"/>
  <c r="V224" i="1" s="1"/>
  <c r="N228" i="2"/>
  <c r="O228" i="2"/>
  <c r="AB226" i="2"/>
  <c r="U226" i="2"/>
  <c r="K230" i="1"/>
  <c r="R229" i="1"/>
  <c r="W229" i="1" s="1"/>
  <c r="M229" i="2"/>
  <c r="AE225" i="2"/>
  <c r="M225" i="1"/>
  <c r="AC225" i="2"/>
  <c r="N152" i="2"/>
  <c r="O152" i="2"/>
  <c r="AB150" i="2"/>
  <c r="U150" i="2"/>
  <c r="K154" i="1"/>
  <c r="M153" i="2"/>
  <c r="R153" i="1"/>
  <c r="W153" i="1" s="1"/>
  <c r="AG148" i="2"/>
  <c r="P148" i="1" s="1"/>
  <c r="AF148" i="2"/>
  <c r="Q148" i="1" s="1"/>
  <c r="V148" i="1" s="1"/>
  <c r="AH148" i="2"/>
  <c r="S148" i="1" s="1"/>
  <c r="N148" i="1"/>
  <c r="AD148" i="2"/>
  <c r="O148" i="1" s="1"/>
  <c r="AC149" i="2"/>
  <c r="M149" i="1"/>
  <c r="AE149" i="2"/>
  <c r="V151" i="2"/>
  <c r="W151" i="2" s="1"/>
  <c r="T151" i="2"/>
  <c r="X151" i="2"/>
  <c r="Y151" i="2" s="1"/>
  <c r="Z151" i="2"/>
  <c r="AA151" i="2"/>
  <c r="P71" i="1"/>
  <c r="D71" i="3" s="1"/>
  <c r="Q71" i="1"/>
  <c r="V71" i="1" s="1"/>
  <c r="V74" i="2"/>
  <c r="W74" i="2" s="1"/>
  <c r="T74" i="2"/>
  <c r="Z74" i="2"/>
  <c r="X74" i="2"/>
  <c r="Y74" i="2" s="1"/>
  <c r="AA74" i="2"/>
  <c r="AD71" i="2"/>
  <c r="O71" i="1" s="1"/>
  <c r="N71" i="1"/>
  <c r="S71" i="1"/>
  <c r="N75" i="2"/>
  <c r="O75" i="2"/>
  <c r="K77" i="1"/>
  <c r="C77" i="3" s="1"/>
  <c r="M76" i="2"/>
  <c r="R76" i="1"/>
  <c r="W76" i="1" s="1"/>
  <c r="M72" i="1"/>
  <c r="AE72" i="2"/>
  <c r="AC72" i="2"/>
  <c r="AH72" i="2" s="1"/>
  <c r="AB73" i="2"/>
  <c r="U73" i="2"/>
  <c r="B78" i="1"/>
  <c r="B77" i="2"/>
  <c r="F67" i="3"/>
  <c r="P71" i="3" l="1"/>
  <c r="R71" i="3" s="1"/>
  <c r="J70" i="3"/>
  <c r="L70" i="3" s="1"/>
  <c r="AH225" i="2"/>
  <c r="S225" i="1" s="1"/>
  <c r="N225" i="1"/>
  <c r="AD225" i="2"/>
  <c r="O225" i="1" s="1"/>
  <c r="U227" i="2"/>
  <c r="AB227" i="2"/>
  <c r="O229" i="2"/>
  <c r="N229" i="2"/>
  <c r="K231" i="1"/>
  <c r="M230" i="2"/>
  <c r="R230" i="1"/>
  <c r="W230" i="1" s="1"/>
  <c r="M226" i="1"/>
  <c r="AC226" i="2"/>
  <c r="AE226" i="2"/>
  <c r="Z228" i="2"/>
  <c r="X228" i="2"/>
  <c r="Y228" i="2" s="1"/>
  <c r="AA228" i="2"/>
  <c r="V228" i="2"/>
  <c r="W228" i="2" s="1"/>
  <c r="T228" i="2"/>
  <c r="AG225" i="2"/>
  <c r="P225" i="1" s="1"/>
  <c r="AF225" i="2"/>
  <c r="Q225" i="1" s="1"/>
  <c r="V225" i="1" s="1"/>
  <c r="AF72" i="2"/>
  <c r="Q72" i="1" s="1"/>
  <c r="V72" i="1" s="1"/>
  <c r="AG72" i="2"/>
  <c r="P72" i="1" s="1"/>
  <c r="D72" i="3" s="1"/>
  <c r="N153" i="2"/>
  <c r="O153" i="2"/>
  <c r="K155" i="1"/>
  <c r="M154" i="2"/>
  <c r="R154" i="1"/>
  <c r="W154" i="1" s="1"/>
  <c r="AC150" i="2"/>
  <c r="AE150" i="2"/>
  <c r="M150" i="1"/>
  <c r="AB151" i="2"/>
  <c r="U151" i="2"/>
  <c r="AF149" i="2"/>
  <c r="Q149" i="1" s="1"/>
  <c r="V149" i="1" s="1"/>
  <c r="AG149" i="2"/>
  <c r="P149" i="1" s="1"/>
  <c r="Z152" i="2"/>
  <c r="X152" i="2"/>
  <c r="Y152" i="2" s="1"/>
  <c r="AA152" i="2"/>
  <c r="AH149" i="2"/>
  <c r="S149" i="1" s="1"/>
  <c r="N149" i="1"/>
  <c r="AD149" i="2"/>
  <c r="O149" i="1" s="1"/>
  <c r="V152" i="2"/>
  <c r="W152" i="2" s="1"/>
  <c r="T152" i="2"/>
  <c r="Z75" i="2"/>
  <c r="X75" i="2"/>
  <c r="Y75" i="2" s="1"/>
  <c r="AA75" i="2"/>
  <c r="V75" i="2"/>
  <c r="W75" i="2" s="1"/>
  <c r="T75" i="2"/>
  <c r="U74" i="2"/>
  <c r="AB74" i="2"/>
  <c r="AE73" i="2"/>
  <c r="M73" i="1"/>
  <c r="AC73" i="2"/>
  <c r="AH73" i="2" s="1"/>
  <c r="N72" i="1"/>
  <c r="S72" i="1"/>
  <c r="AD72" i="2"/>
  <c r="O72" i="1" s="1"/>
  <c r="O76" i="2"/>
  <c r="N76" i="2"/>
  <c r="B79" i="1"/>
  <c r="B78" i="2"/>
  <c r="K78" i="1"/>
  <c r="C78" i="3" s="1"/>
  <c r="M77" i="2"/>
  <c r="R77" i="1"/>
  <c r="W77" i="1" s="1"/>
  <c r="F68" i="3"/>
  <c r="P72" i="3" l="1"/>
  <c r="R72" i="3" s="1"/>
  <c r="J71" i="3"/>
  <c r="L71" i="3" s="1"/>
  <c r="N230" i="2"/>
  <c r="O230" i="2"/>
  <c r="AB228" i="2"/>
  <c r="U228" i="2"/>
  <c r="AA229" i="2"/>
  <c r="X229" i="2"/>
  <c r="Y229" i="2" s="1"/>
  <c r="Z229" i="2"/>
  <c r="AH226" i="2"/>
  <c r="S226" i="1" s="1"/>
  <c r="AD226" i="2"/>
  <c r="O226" i="1" s="1"/>
  <c r="N226" i="1"/>
  <c r="M231" i="2"/>
  <c r="R231" i="1"/>
  <c r="W231" i="1" s="1"/>
  <c r="AF73" i="2"/>
  <c r="Q73" i="1" s="1"/>
  <c r="V73" i="1" s="1"/>
  <c r="AG73" i="2"/>
  <c r="P73" i="1" s="1"/>
  <c r="D73" i="3" s="1"/>
  <c r="V229" i="2"/>
  <c r="W229" i="2" s="1"/>
  <c r="T229" i="2"/>
  <c r="M227" i="1"/>
  <c r="AC227" i="2"/>
  <c r="AE227" i="2"/>
  <c r="AG226" i="2"/>
  <c r="P226" i="1" s="1"/>
  <c r="AF226" i="2"/>
  <c r="Q226" i="1" s="1"/>
  <c r="V226" i="1" s="1"/>
  <c r="AB152" i="2"/>
  <c r="U152" i="2"/>
  <c r="AF150" i="2"/>
  <c r="Q150" i="1" s="1"/>
  <c r="V150" i="1" s="1"/>
  <c r="AG150" i="2"/>
  <c r="P150" i="1" s="1"/>
  <c r="K156" i="1"/>
  <c r="R155" i="1"/>
  <c r="W155" i="1" s="1"/>
  <c r="M155" i="2"/>
  <c r="N154" i="2"/>
  <c r="O154" i="2"/>
  <c r="AA153" i="2"/>
  <c r="Z153" i="2"/>
  <c r="X153" i="2"/>
  <c r="Y153" i="2" s="1"/>
  <c r="M151" i="1"/>
  <c r="AC151" i="2"/>
  <c r="AE151" i="2"/>
  <c r="AH150" i="2"/>
  <c r="S150" i="1" s="1"/>
  <c r="N150" i="1"/>
  <c r="AD150" i="2"/>
  <c r="O150" i="1" s="1"/>
  <c r="V153" i="2"/>
  <c r="W153" i="2" s="1"/>
  <c r="T153" i="2"/>
  <c r="U75" i="2"/>
  <c r="AB75" i="2"/>
  <c r="N77" i="2"/>
  <c r="O77" i="2"/>
  <c r="K79" i="1"/>
  <c r="C79" i="3" s="1"/>
  <c r="M78" i="2"/>
  <c r="R78" i="1"/>
  <c r="W78" i="1" s="1"/>
  <c r="V76" i="2"/>
  <c r="W76" i="2" s="1"/>
  <c r="T76" i="2"/>
  <c r="AA76" i="2"/>
  <c r="X76" i="2"/>
  <c r="Y76" i="2" s="1"/>
  <c r="Z76" i="2"/>
  <c r="S73" i="1"/>
  <c r="AD73" i="2"/>
  <c r="O73" i="1" s="1"/>
  <c r="N73" i="1"/>
  <c r="B80" i="1"/>
  <c r="B79" i="2"/>
  <c r="AE74" i="2"/>
  <c r="AC74" i="2"/>
  <c r="AH74" i="2" s="1"/>
  <c r="M74" i="1"/>
  <c r="F69" i="3"/>
  <c r="P73" i="3" l="1"/>
  <c r="R73" i="3" s="1"/>
  <c r="J72" i="3"/>
  <c r="L72" i="3" s="1"/>
  <c r="AC228" i="2"/>
  <c r="M228" i="1"/>
  <c r="AE228" i="2"/>
  <c r="AH227" i="2"/>
  <c r="S227" i="1" s="1"/>
  <c r="AD227" i="2"/>
  <c r="O227" i="1" s="1"/>
  <c r="N227" i="1"/>
  <c r="AF74" i="2"/>
  <c r="Q74" i="1" s="1"/>
  <c r="V74" i="1" s="1"/>
  <c r="AG74" i="2"/>
  <c r="P74" i="1" s="1"/>
  <c r="D74" i="3" s="1"/>
  <c r="O231" i="2"/>
  <c r="N231" i="2"/>
  <c r="Z230" i="2"/>
  <c r="X230" i="2"/>
  <c r="Y230" i="2" s="1"/>
  <c r="AA230" i="2"/>
  <c r="AG227" i="2"/>
  <c r="P227" i="1" s="1"/>
  <c r="AF227" i="2"/>
  <c r="Q227" i="1" s="1"/>
  <c r="V227" i="1" s="1"/>
  <c r="AB229" i="2"/>
  <c r="U229" i="2"/>
  <c r="V230" i="2"/>
  <c r="W230" i="2" s="1"/>
  <c r="T230" i="2"/>
  <c r="AB153" i="2"/>
  <c r="U153" i="2"/>
  <c r="AF151" i="2"/>
  <c r="Q151" i="1" s="1"/>
  <c r="V151" i="1" s="1"/>
  <c r="AG151" i="2"/>
  <c r="P151" i="1" s="1"/>
  <c r="N155" i="2"/>
  <c r="O155" i="2"/>
  <c r="M156" i="2"/>
  <c r="R156" i="1"/>
  <c r="W156" i="1" s="1"/>
  <c r="AH151" i="2"/>
  <c r="S151" i="1" s="1"/>
  <c r="AD151" i="2"/>
  <c r="O151" i="1" s="1"/>
  <c r="N151" i="1"/>
  <c r="X154" i="2"/>
  <c r="Y154" i="2" s="1"/>
  <c r="Z154" i="2"/>
  <c r="AA154" i="2"/>
  <c r="T154" i="2"/>
  <c r="V154" i="2"/>
  <c r="W154" i="2" s="1"/>
  <c r="M152" i="1"/>
  <c r="AC152" i="2"/>
  <c r="AE152" i="2"/>
  <c r="T77" i="2"/>
  <c r="V77" i="2"/>
  <c r="W77" i="2" s="1"/>
  <c r="AB76" i="2"/>
  <c r="U76" i="2"/>
  <c r="N78" i="2"/>
  <c r="O78" i="2"/>
  <c r="Z77" i="2"/>
  <c r="X77" i="2"/>
  <c r="Y77" i="2" s="1"/>
  <c r="AA77" i="2"/>
  <c r="AE75" i="2"/>
  <c r="AC75" i="2"/>
  <c r="AH75" i="2" s="1"/>
  <c r="M75" i="1"/>
  <c r="K80" i="1"/>
  <c r="C80" i="3" s="1"/>
  <c r="M79" i="2"/>
  <c r="R79" i="1"/>
  <c r="W79" i="1" s="1"/>
  <c r="S74" i="1"/>
  <c r="AD74" i="2"/>
  <c r="O74" i="1" s="1"/>
  <c r="N74" i="1"/>
  <c r="B81" i="1"/>
  <c r="B80" i="2"/>
  <c r="F70" i="3"/>
  <c r="P74" i="3" l="1"/>
  <c r="R74" i="3" s="1"/>
  <c r="J73" i="3"/>
  <c r="L73" i="3" s="1"/>
  <c r="X231" i="2"/>
  <c r="Y231" i="2" s="1"/>
  <c r="Z231" i="2"/>
  <c r="AA231" i="2"/>
  <c r="U230" i="2"/>
  <c r="AB230" i="2"/>
  <c r="B81" i="2"/>
  <c r="B82" i="1"/>
  <c r="AH228" i="2"/>
  <c r="S228" i="1" s="1"/>
  <c r="N228" i="1"/>
  <c r="AD228" i="2"/>
  <c r="O228" i="1" s="1"/>
  <c r="AG75" i="2"/>
  <c r="P75" i="1" s="1"/>
  <c r="D75" i="3" s="1"/>
  <c r="AF75" i="2"/>
  <c r="Q75" i="1" s="1"/>
  <c r="V75" i="1" s="1"/>
  <c r="AF228" i="2"/>
  <c r="Q228" i="1" s="1"/>
  <c r="V228" i="1" s="1"/>
  <c r="AG228" i="2"/>
  <c r="P228" i="1" s="1"/>
  <c r="V231" i="2"/>
  <c r="W231" i="2" s="1"/>
  <c r="T231" i="2"/>
  <c r="AC229" i="2"/>
  <c r="AE229" i="2"/>
  <c r="M229" i="1"/>
  <c r="U154" i="2"/>
  <c r="AB154" i="2"/>
  <c r="AH152" i="2"/>
  <c r="S152" i="1" s="1"/>
  <c r="AD152" i="2"/>
  <c r="O152" i="1" s="1"/>
  <c r="N152" i="1"/>
  <c r="AA155" i="2"/>
  <c r="Z155" i="2"/>
  <c r="X155" i="2"/>
  <c r="Y155" i="2" s="1"/>
  <c r="AF152" i="2"/>
  <c r="Q152" i="1" s="1"/>
  <c r="V152" i="1" s="1"/>
  <c r="AG152" i="2"/>
  <c r="P152" i="1" s="1"/>
  <c r="O156" i="2"/>
  <c r="N156" i="2"/>
  <c r="V155" i="2"/>
  <c r="W155" i="2" s="1"/>
  <c r="T155" i="2"/>
  <c r="AE153" i="2"/>
  <c r="AC153" i="2"/>
  <c r="M153" i="1"/>
  <c r="V78" i="2"/>
  <c r="W78" i="2" s="1"/>
  <c r="T78" i="2"/>
  <c r="S75" i="1"/>
  <c r="AD75" i="2"/>
  <c r="O75" i="1" s="1"/>
  <c r="N75" i="1"/>
  <c r="U77" i="2"/>
  <c r="AB77" i="2"/>
  <c r="K81" i="1"/>
  <c r="C81" i="3" s="1"/>
  <c r="R80" i="1"/>
  <c r="W80" i="1" s="1"/>
  <c r="M80" i="2"/>
  <c r="AA78" i="2"/>
  <c r="X78" i="2"/>
  <c r="Y78" i="2" s="1"/>
  <c r="Z78" i="2"/>
  <c r="AC76" i="2"/>
  <c r="AH76" i="2" s="1"/>
  <c r="M76" i="1"/>
  <c r="AE76" i="2"/>
  <c r="N79" i="2"/>
  <c r="O79" i="2"/>
  <c r="F71" i="3"/>
  <c r="P75" i="3" l="1"/>
  <c r="R75" i="3" s="1"/>
  <c r="J74" i="3"/>
  <c r="L74" i="3" s="1"/>
  <c r="AG76" i="2"/>
  <c r="P76" i="1" s="1"/>
  <c r="D76" i="3" s="1"/>
  <c r="AF76" i="2"/>
  <c r="Q76" i="1" s="1"/>
  <c r="V76" i="1" s="1"/>
  <c r="B83" i="1"/>
  <c r="B82" i="2"/>
  <c r="U231" i="2"/>
  <c r="AB231" i="2"/>
  <c r="AF229" i="2"/>
  <c r="Q229" i="1" s="1"/>
  <c r="V229" i="1" s="1"/>
  <c r="AG229" i="2"/>
  <c r="P229" i="1" s="1"/>
  <c r="AH229" i="2"/>
  <c r="S229" i="1" s="1"/>
  <c r="N229" i="1"/>
  <c r="AD229" i="2"/>
  <c r="O229" i="1" s="1"/>
  <c r="AC230" i="2"/>
  <c r="M230" i="1"/>
  <c r="AE230" i="2"/>
  <c r="AF153" i="2"/>
  <c r="Q153" i="1" s="1"/>
  <c r="V153" i="1" s="1"/>
  <c r="AG153" i="2"/>
  <c r="P153" i="1" s="1"/>
  <c r="U155" i="2"/>
  <c r="AB155" i="2"/>
  <c r="AE154" i="2"/>
  <c r="AC154" i="2"/>
  <c r="M154" i="1"/>
  <c r="AH153" i="2"/>
  <c r="S153" i="1" s="1"/>
  <c r="N153" i="1"/>
  <c r="AD153" i="2"/>
  <c r="O153" i="1" s="1"/>
  <c r="T156" i="2"/>
  <c r="V156" i="2"/>
  <c r="W156" i="2" s="1"/>
  <c r="AA156" i="2"/>
  <c r="X156" i="2"/>
  <c r="Y156" i="2" s="1"/>
  <c r="Z156" i="2"/>
  <c r="M81" i="2"/>
  <c r="R81" i="1"/>
  <c r="W81" i="1" s="1"/>
  <c r="AC77" i="2"/>
  <c r="AH77" i="2" s="1"/>
  <c r="M77" i="1"/>
  <c r="AE77" i="2"/>
  <c r="AA79" i="2"/>
  <c r="Z79" i="2"/>
  <c r="X79" i="2"/>
  <c r="Y79" i="2" s="1"/>
  <c r="O80" i="2"/>
  <c r="N80" i="2"/>
  <c r="AB78" i="2"/>
  <c r="U78" i="2"/>
  <c r="N76" i="1"/>
  <c r="S76" i="1"/>
  <c r="AD76" i="2"/>
  <c r="O76" i="1" s="1"/>
  <c r="V79" i="2"/>
  <c r="W79" i="2" s="1"/>
  <c r="T79" i="2"/>
  <c r="F72" i="3"/>
  <c r="J75" i="3" l="1"/>
  <c r="L75" i="3" s="1"/>
  <c r="P76" i="3"/>
  <c r="R76" i="3" s="1"/>
  <c r="AG77" i="2"/>
  <c r="AF77" i="2"/>
  <c r="Q77" i="1" s="1"/>
  <c r="V77" i="1" s="1"/>
  <c r="B84" i="1"/>
  <c r="B83" i="2"/>
  <c r="M231" i="1"/>
  <c r="AE231" i="2"/>
  <c r="AC231" i="2"/>
  <c r="AF230" i="2"/>
  <c r="Q230" i="1" s="1"/>
  <c r="V230" i="1" s="1"/>
  <c r="AG230" i="2"/>
  <c r="P230" i="1" s="1"/>
  <c r="AH230" i="2"/>
  <c r="S230" i="1" s="1"/>
  <c r="N230" i="1"/>
  <c r="AD230" i="2"/>
  <c r="O230" i="1" s="1"/>
  <c r="AH154" i="2"/>
  <c r="S154" i="1" s="1"/>
  <c r="AD154" i="2"/>
  <c r="O154" i="1" s="1"/>
  <c r="N154" i="1"/>
  <c r="AE155" i="2"/>
  <c r="AC155" i="2"/>
  <c r="M155" i="1"/>
  <c r="AF154" i="2"/>
  <c r="Q154" i="1" s="1"/>
  <c r="V154" i="1" s="1"/>
  <c r="AG154" i="2"/>
  <c r="P154" i="1" s="1"/>
  <c r="AB156" i="2"/>
  <c r="U156" i="2"/>
  <c r="AE156" i="2" s="1"/>
  <c r="V80" i="2"/>
  <c r="W80" i="2" s="1"/>
  <c r="T80" i="2"/>
  <c r="S77" i="1"/>
  <c r="AD77" i="2"/>
  <c r="O77" i="1" s="1"/>
  <c r="N77" i="1"/>
  <c r="P77" i="1"/>
  <c r="D77" i="3" s="1"/>
  <c r="Z80" i="2"/>
  <c r="AA80" i="2"/>
  <c r="X80" i="2"/>
  <c r="Y80" i="2" s="1"/>
  <c r="AB79" i="2"/>
  <c r="U79" i="2"/>
  <c r="AC78" i="2"/>
  <c r="AH78" i="2" s="1"/>
  <c r="AE78" i="2"/>
  <c r="M78" i="1"/>
  <c r="O81" i="2"/>
  <c r="N81" i="2"/>
  <c r="F73" i="3"/>
  <c r="J76" i="3" l="1"/>
  <c r="L76" i="3" s="1"/>
  <c r="P77" i="3"/>
  <c r="R77" i="3" s="1"/>
  <c r="AG78" i="2"/>
  <c r="P78" i="1" s="1"/>
  <c r="D78" i="3" s="1"/>
  <c r="AF78" i="2"/>
  <c r="Q78" i="1" s="1"/>
  <c r="V78" i="1" s="1"/>
  <c r="B85" i="1"/>
  <c r="B84" i="2"/>
  <c r="AH231" i="2"/>
  <c r="S231" i="1" s="1"/>
  <c r="N231" i="1"/>
  <c r="AD231" i="2"/>
  <c r="O231" i="1" s="1"/>
  <c r="AG231" i="2"/>
  <c r="P231" i="1" s="1"/>
  <c r="AF231" i="2"/>
  <c r="Q231" i="1" s="1"/>
  <c r="V231" i="1" s="1"/>
  <c r="AG155" i="2"/>
  <c r="P155" i="1" s="1"/>
  <c r="AF155" i="2"/>
  <c r="Q155" i="1" s="1"/>
  <c r="V155" i="1" s="1"/>
  <c r="AH155" i="2"/>
  <c r="S155" i="1" s="1"/>
  <c r="AD155" i="2"/>
  <c r="O155" i="1" s="1"/>
  <c r="N155" i="1"/>
  <c r="AG156" i="2"/>
  <c r="P156" i="1" s="1"/>
  <c r="AF156" i="2"/>
  <c r="Q156" i="1" s="1"/>
  <c r="V156" i="1" s="1"/>
  <c r="AC156" i="2"/>
  <c r="M156" i="1"/>
  <c r="V81" i="2"/>
  <c r="W81" i="2" s="1"/>
  <c r="T81" i="2"/>
  <c r="AB80" i="2"/>
  <c r="U80" i="2"/>
  <c r="Z81" i="2"/>
  <c r="X81" i="2"/>
  <c r="Y81" i="2" s="1"/>
  <c r="AA81" i="2"/>
  <c r="S78" i="1"/>
  <c r="AD78" i="2"/>
  <c r="O78" i="1" s="1"/>
  <c r="N78" i="1"/>
  <c r="AC79" i="2"/>
  <c r="AH79" i="2" s="1"/>
  <c r="M79" i="1"/>
  <c r="AE79" i="2"/>
  <c r="F74" i="3"/>
  <c r="J78" i="3" l="1"/>
  <c r="L78" i="3" s="1"/>
  <c r="J77" i="3"/>
  <c r="L77" i="3" s="1"/>
  <c r="P78" i="3"/>
  <c r="R78" i="3" s="1"/>
  <c r="AG79" i="2"/>
  <c r="P79" i="1" s="1"/>
  <c r="D79" i="3" s="1"/>
  <c r="AF79" i="2"/>
  <c r="Q79" i="1" s="1"/>
  <c r="V79" i="1" s="1"/>
  <c r="B86" i="1"/>
  <c r="B85" i="2"/>
  <c r="AH156" i="2"/>
  <c r="S156" i="1" s="1"/>
  <c r="N156" i="1"/>
  <c r="AD156" i="2"/>
  <c r="O156" i="1" s="1"/>
  <c r="M80" i="1"/>
  <c r="AE80" i="2"/>
  <c r="AC80" i="2"/>
  <c r="AH80" i="2" s="1"/>
  <c r="AD79" i="2"/>
  <c r="O79" i="1" s="1"/>
  <c r="N79" i="1"/>
  <c r="S79" i="1"/>
  <c r="U81" i="2"/>
  <c r="AB81" i="2"/>
  <c r="F75" i="3"/>
  <c r="B87" i="1" l="1"/>
  <c r="B86" i="2"/>
  <c r="AG80" i="2"/>
  <c r="P80" i="1" s="1"/>
  <c r="D80" i="3" s="1"/>
  <c r="AF80" i="2"/>
  <c r="Q80" i="1" s="1"/>
  <c r="V80" i="1" s="1"/>
  <c r="AC81" i="2"/>
  <c r="AH81" i="2" s="1"/>
  <c r="AE81" i="2"/>
  <c r="M81" i="1"/>
  <c r="S80" i="1"/>
  <c r="N80" i="1"/>
  <c r="AD80" i="2"/>
  <c r="O80" i="1" s="1"/>
  <c r="F76" i="3"/>
  <c r="AG81" i="2" l="1"/>
  <c r="P81" i="1" s="1"/>
  <c r="D81" i="3" s="1"/>
  <c r="AF81" i="2"/>
  <c r="B88" i="1"/>
  <c r="B87" i="2"/>
  <c r="N81" i="1"/>
  <c r="AD81" i="2"/>
  <c r="O81" i="1" s="1"/>
  <c r="S81" i="1"/>
  <c r="Q81" i="1"/>
  <c r="V81" i="1" s="1"/>
  <c r="F78" i="3"/>
  <c r="F77" i="3"/>
  <c r="B89" i="1" l="1"/>
  <c r="B88" i="2"/>
  <c r="F79" i="3"/>
  <c r="B90" i="1" l="1"/>
  <c r="B89" i="2"/>
  <c r="F80" i="3"/>
  <c r="B91" i="1" l="1"/>
  <c r="B90" i="2"/>
  <c r="F81" i="3"/>
  <c r="B92" i="1" l="1"/>
  <c r="B91" i="2"/>
  <c r="B93" i="1" l="1"/>
  <c r="B92" i="2"/>
  <c r="B94" i="1" l="1"/>
  <c r="B93" i="2"/>
  <c r="B95" i="1" l="1"/>
  <c r="B94" i="2"/>
  <c r="B96" i="1" l="1"/>
  <c r="B95" i="2"/>
  <c r="B97" i="1" l="1"/>
  <c r="B96" i="2"/>
  <c r="B98" i="1" l="1"/>
  <c r="B97" i="2"/>
  <c r="B99" i="1" l="1"/>
  <c r="B98" i="2"/>
  <c r="B100" i="1" l="1"/>
  <c r="B99" i="2"/>
  <c r="B101" i="1" l="1"/>
  <c r="B100" i="2"/>
  <c r="B102" i="1" l="1"/>
  <c r="B101" i="2"/>
  <c r="B103" i="1" l="1"/>
  <c r="B102" i="2"/>
  <c r="B104" i="1" l="1"/>
  <c r="B103" i="2"/>
  <c r="B105" i="1" l="1"/>
  <c r="B104" i="2"/>
  <c r="B106" i="1" l="1"/>
  <c r="B105" i="2"/>
  <c r="B107" i="1" l="1"/>
  <c r="B106" i="2"/>
  <c r="B108" i="1" l="1"/>
  <c r="B107" i="2"/>
  <c r="B109" i="1" l="1"/>
  <c r="B108" i="2"/>
  <c r="B110" i="1" l="1"/>
  <c r="B109" i="2"/>
  <c r="B111" i="1" l="1"/>
  <c r="B110" i="2"/>
  <c r="B112" i="1" l="1"/>
  <c r="B111" i="2"/>
  <c r="B113" i="1" l="1"/>
  <c r="B112" i="2"/>
  <c r="B114" i="1" l="1"/>
  <c r="B113" i="2"/>
  <c r="B115" i="1" l="1"/>
  <c r="B114" i="2"/>
  <c r="B116" i="1" l="1"/>
  <c r="B115" i="2"/>
  <c r="B117" i="1" l="1"/>
  <c r="B116" i="2"/>
  <c r="B118" i="1" l="1"/>
  <c r="B117" i="2"/>
  <c r="B119" i="1" l="1"/>
  <c r="B118" i="2"/>
  <c r="B120" i="1" l="1"/>
  <c r="B119" i="2"/>
  <c r="B121" i="1" l="1"/>
  <c r="B120" i="2"/>
  <c r="B122" i="1" l="1"/>
  <c r="B121" i="2"/>
  <c r="B123" i="1" l="1"/>
  <c r="B122" i="2"/>
  <c r="B124" i="1" l="1"/>
  <c r="B123" i="2"/>
  <c r="B125" i="1" l="1"/>
  <c r="B124" i="2"/>
  <c r="B126" i="1" l="1"/>
  <c r="B125" i="2"/>
  <c r="B127" i="1" l="1"/>
  <c r="B126" i="2"/>
  <c r="B128" i="1" l="1"/>
  <c r="B127" i="2"/>
  <c r="B129" i="1" l="1"/>
  <c r="B128" i="2"/>
  <c r="B130" i="1" l="1"/>
  <c r="B129" i="2"/>
  <c r="B131" i="1" l="1"/>
  <c r="B130" i="2"/>
  <c r="B132" i="1" l="1"/>
  <c r="B131" i="2"/>
  <c r="B133" i="1" l="1"/>
  <c r="B132" i="2"/>
  <c r="B134" i="1" l="1"/>
  <c r="B133" i="2"/>
  <c r="B135" i="1" l="1"/>
  <c r="B134" i="2"/>
  <c r="B136" i="1" l="1"/>
  <c r="B135" i="2"/>
  <c r="B137" i="1" l="1"/>
  <c r="B136" i="2"/>
  <c r="B138" i="1" l="1"/>
  <c r="B137" i="2"/>
  <c r="B139" i="1" l="1"/>
  <c r="B138" i="2"/>
  <c r="B140" i="1" l="1"/>
  <c r="B139" i="2"/>
  <c r="B141" i="1" l="1"/>
  <c r="B140" i="2"/>
  <c r="B142" i="1" l="1"/>
  <c r="B141" i="2"/>
  <c r="B143" i="1" l="1"/>
  <c r="B142" i="2"/>
  <c r="B144" i="1" l="1"/>
  <c r="B143" i="2"/>
  <c r="B145" i="1" l="1"/>
  <c r="B144" i="2"/>
  <c r="B146" i="1" l="1"/>
  <c r="B145" i="2"/>
  <c r="B147" i="1" l="1"/>
  <c r="B146" i="2"/>
  <c r="B148" i="1" l="1"/>
  <c r="B147" i="2"/>
  <c r="B149" i="1" l="1"/>
  <c r="B148" i="2"/>
  <c r="B150" i="1" l="1"/>
  <c r="B149" i="2"/>
  <c r="B151" i="1" l="1"/>
  <c r="B150" i="2"/>
  <c r="B152" i="1" l="1"/>
  <c r="B151" i="2"/>
  <c r="B153" i="1" l="1"/>
  <c r="B152" i="2"/>
  <c r="B154" i="1" l="1"/>
  <c r="B153" i="2"/>
  <c r="B155" i="1" l="1"/>
  <c r="B154" i="2"/>
  <c r="B156" i="1" l="1"/>
  <c r="B155" i="2"/>
  <c r="B156" i="2" l="1"/>
  <c r="B157" i="1"/>
  <c r="B158" i="1" l="1"/>
  <c r="B157" i="2"/>
  <c r="B159" i="1" l="1"/>
  <c r="B158" i="2"/>
  <c r="B160" i="1" l="1"/>
  <c r="B159" i="2"/>
  <c r="B161" i="1" l="1"/>
  <c r="B160" i="2"/>
  <c r="B162" i="1" l="1"/>
  <c r="B161" i="2"/>
  <c r="B163" i="1" l="1"/>
  <c r="B162" i="2"/>
  <c r="B164" i="1" l="1"/>
  <c r="B163" i="2"/>
  <c r="B165" i="1" l="1"/>
  <c r="B164" i="2"/>
  <c r="B166" i="1" l="1"/>
  <c r="B165" i="2"/>
  <c r="B167" i="1" l="1"/>
  <c r="B166" i="2"/>
  <c r="B168" i="1" l="1"/>
  <c r="B167" i="2"/>
  <c r="B169" i="1" l="1"/>
  <c r="B168" i="2"/>
  <c r="B170" i="1" l="1"/>
  <c r="B169" i="2"/>
  <c r="B171" i="1" l="1"/>
  <c r="B170" i="2"/>
  <c r="B172" i="1" l="1"/>
  <c r="B171" i="2"/>
  <c r="B173" i="1" l="1"/>
  <c r="B172" i="2"/>
  <c r="B174" i="1" l="1"/>
  <c r="B173" i="2"/>
  <c r="B175" i="1" l="1"/>
  <c r="B174" i="2"/>
  <c r="B176" i="1" l="1"/>
  <c r="B175" i="2"/>
  <c r="B177" i="1" l="1"/>
  <c r="B176" i="2"/>
  <c r="B178" i="1" l="1"/>
  <c r="B177" i="2"/>
  <c r="B179" i="1" l="1"/>
  <c r="B178" i="2"/>
  <c r="B180" i="1" l="1"/>
  <c r="B179" i="2"/>
  <c r="B181" i="1" l="1"/>
  <c r="B180" i="2"/>
  <c r="B182" i="1" l="1"/>
  <c r="B181" i="2"/>
  <c r="B183" i="1" l="1"/>
  <c r="B182" i="2"/>
  <c r="B184" i="1" l="1"/>
  <c r="B183" i="2"/>
  <c r="B185" i="1" l="1"/>
  <c r="B184" i="2"/>
  <c r="B186" i="1" l="1"/>
  <c r="B185" i="2"/>
  <c r="B187" i="1" l="1"/>
  <c r="B186" i="2"/>
  <c r="B188" i="1" l="1"/>
  <c r="B187" i="2"/>
  <c r="B189" i="1" l="1"/>
  <c r="B188" i="2"/>
  <c r="B190" i="1" l="1"/>
  <c r="B189" i="2"/>
  <c r="B191" i="1" l="1"/>
  <c r="B190" i="2"/>
  <c r="B192" i="1" l="1"/>
  <c r="B191" i="2"/>
  <c r="B193" i="1" l="1"/>
  <c r="B192" i="2"/>
  <c r="B194" i="1" l="1"/>
  <c r="B193" i="2"/>
  <c r="B195" i="1" l="1"/>
  <c r="B194" i="2"/>
  <c r="B196" i="1" l="1"/>
  <c r="B195" i="2"/>
  <c r="B197" i="1" l="1"/>
  <c r="B196" i="2"/>
  <c r="B198" i="1" l="1"/>
  <c r="B197" i="2"/>
  <c r="B199" i="1" l="1"/>
  <c r="B198" i="2"/>
  <c r="B200" i="1" l="1"/>
  <c r="B199" i="2"/>
  <c r="B201" i="1" l="1"/>
  <c r="B200" i="2"/>
  <c r="B202" i="1" l="1"/>
  <c r="B201" i="2"/>
  <c r="B203" i="1" l="1"/>
  <c r="B202" i="2"/>
  <c r="B204" i="1" l="1"/>
  <c r="B203" i="2"/>
  <c r="B205" i="1" l="1"/>
  <c r="B204" i="2"/>
  <c r="B206" i="1" l="1"/>
  <c r="B205" i="2"/>
  <c r="B207" i="1" l="1"/>
  <c r="B206" i="2"/>
  <c r="B208" i="1" l="1"/>
  <c r="B207" i="2"/>
  <c r="B209" i="1" l="1"/>
  <c r="B208" i="2"/>
  <c r="B210" i="1" l="1"/>
  <c r="B209" i="2"/>
  <c r="B211" i="1" l="1"/>
  <c r="B210" i="2"/>
  <c r="B212" i="1" l="1"/>
  <c r="B211" i="2"/>
  <c r="B213" i="1" l="1"/>
  <c r="B212" i="2"/>
  <c r="B214" i="1" l="1"/>
  <c r="B213" i="2"/>
  <c r="B215" i="1" l="1"/>
  <c r="B214" i="2"/>
  <c r="B216" i="1" l="1"/>
  <c r="B215" i="2"/>
  <c r="B217" i="1" l="1"/>
  <c r="B216" i="2"/>
  <c r="B218" i="1" l="1"/>
  <c r="B217" i="2"/>
  <c r="B219" i="1" l="1"/>
  <c r="B218" i="2"/>
  <c r="B220" i="1" l="1"/>
  <c r="B219" i="2"/>
  <c r="B221" i="1" l="1"/>
  <c r="B220" i="2"/>
  <c r="B222" i="1" l="1"/>
  <c r="B221" i="2"/>
  <c r="B223" i="1" l="1"/>
  <c r="B222" i="2"/>
  <c r="B224" i="1" l="1"/>
  <c r="B223" i="2"/>
  <c r="B225" i="1" l="1"/>
  <c r="B224" i="2"/>
  <c r="B226" i="1" l="1"/>
  <c r="B225" i="2"/>
  <c r="B227" i="1" l="1"/>
  <c r="B226" i="2"/>
  <c r="B228" i="1" l="1"/>
  <c r="B227" i="2"/>
  <c r="B229" i="1" l="1"/>
  <c r="B228" i="2"/>
  <c r="B230" i="1" l="1"/>
  <c r="B229" i="2"/>
  <c r="B231" i="1" l="1"/>
  <c r="B231" i="2" s="1"/>
  <c r="B230" i="2"/>
</calcChain>
</file>

<file path=xl/sharedStrings.xml><?xml version="1.0" encoding="utf-8"?>
<sst xmlns="http://schemas.openxmlformats.org/spreadsheetml/2006/main" count="116" uniqueCount="76">
  <si>
    <t>番号</t>
    <rPh sb="0" eb="2">
      <t>バンゴウ</t>
    </rPh>
    <phoneticPr fontId="1"/>
  </si>
  <si>
    <t>部材高
h(cm)</t>
    <rPh sb="0" eb="2">
      <t>ブザイ</t>
    </rPh>
    <rPh sb="2" eb="3">
      <t>タカ</t>
    </rPh>
    <phoneticPr fontId="1"/>
  </si>
  <si>
    <t>部材幅
b(cm)</t>
    <rPh sb="0" eb="2">
      <t>ブザイ</t>
    </rPh>
    <rPh sb="2" eb="3">
      <t>ハバ</t>
    </rPh>
    <phoneticPr fontId="1"/>
  </si>
  <si>
    <t>コン許容
σca
(N/mm2)</t>
    <rPh sb="2" eb="4">
      <t>キョヨウ</t>
    </rPh>
    <phoneticPr fontId="1"/>
  </si>
  <si>
    <t>鉄筋許容
σsa
(N/mm2)</t>
    <rPh sb="0" eb="2">
      <t>テッキン</t>
    </rPh>
    <rPh sb="2" eb="4">
      <t>キョヨウ</t>
    </rPh>
    <phoneticPr fontId="1"/>
  </si>
  <si>
    <t>軸力
N(kN)</t>
    <rPh sb="0" eb="2">
      <t>ジクリョク</t>
    </rPh>
    <phoneticPr fontId="1"/>
  </si>
  <si>
    <t>中立軸
位置
x(cm)</t>
    <rPh sb="0" eb="2">
      <t>チュウリツ</t>
    </rPh>
    <rPh sb="2" eb="3">
      <t>ジク</t>
    </rPh>
    <rPh sb="4" eb="6">
      <t>イチ</t>
    </rPh>
    <phoneticPr fontId="1"/>
  </si>
  <si>
    <t>Ma
(kNm)</t>
    <phoneticPr fontId="1"/>
  </si>
  <si>
    <t>許容曲げモーメントMa
(kNm)</t>
    <rPh sb="0" eb="2">
      <t>キョヨウ</t>
    </rPh>
    <rPh sb="2" eb="3">
      <t>マ</t>
    </rPh>
    <phoneticPr fontId="1"/>
  </si>
  <si>
    <t>σca
(kN/m2)</t>
    <phoneticPr fontId="1"/>
  </si>
  <si>
    <t>σsa
(kN/m2)</t>
    <phoneticPr fontId="1"/>
  </si>
  <si>
    <t>部材高
h(m)</t>
    <rPh sb="0" eb="2">
      <t>ブザイ</t>
    </rPh>
    <rPh sb="2" eb="3">
      <t>タカ</t>
    </rPh>
    <phoneticPr fontId="1"/>
  </si>
  <si>
    <t>部材幅
b(m)</t>
    <rPh sb="0" eb="2">
      <t>ブザイ</t>
    </rPh>
    <rPh sb="2" eb="3">
      <t>ハバ</t>
    </rPh>
    <phoneticPr fontId="1"/>
  </si>
  <si>
    <t>kb</t>
  </si>
  <si>
    <t>xb
(m)</t>
    <phoneticPr fontId="1"/>
  </si>
  <si>
    <t>k1</t>
    <phoneticPr fontId="1"/>
  </si>
  <si>
    <t>k2</t>
    <phoneticPr fontId="1"/>
  </si>
  <si>
    <t>k3</t>
    <phoneticPr fontId="1"/>
  </si>
  <si>
    <t>k4</t>
    <phoneticPr fontId="1"/>
  </si>
  <si>
    <t>n</t>
    <phoneticPr fontId="1"/>
  </si>
  <si>
    <t>Ma</t>
    <phoneticPr fontId="1"/>
  </si>
  <si>
    <t>x
(cm)</t>
    <phoneticPr fontId="1"/>
  </si>
  <si>
    <t>N
(kN)</t>
    <phoneticPr fontId="1"/>
  </si>
  <si>
    <t>モード</t>
    <phoneticPr fontId="1"/>
  </si>
  <si>
    <t>Ma/(bh^2)
(N/mm2)</t>
    <phoneticPr fontId="1"/>
  </si>
  <si>
    <t>N/(bh)
(N/mm2)</t>
    <phoneticPr fontId="1"/>
  </si>
  <si>
    <t>N</t>
    <phoneticPr fontId="1"/>
  </si>
  <si>
    <t>(A/B)</t>
    <phoneticPr fontId="1"/>
  </si>
  <si>
    <t>比(Ma)</t>
    <rPh sb="0" eb="1">
      <t>ヒ</t>
    </rPh>
    <phoneticPr fontId="1"/>
  </si>
  <si>
    <t>圧縮</t>
    <rPh sb="0" eb="2">
      <t>アッシュク</t>
    </rPh>
    <phoneticPr fontId="1"/>
  </si>
  <si>
    <t>コン許容</t>
    <rPh sb="2" eb="4">
      <t>キョヨウ</t>
    </rPh>
    <phoneticPr fontId="1"/>
  </si>
  <si>
    <t>鉄筋許容</t>
    <rPh sb="0" eb="2">
      <t>テッキン</t>
    </rPh>
    <rPh sb="2" eb="4">
      <t>キョヨウ</t>
    </rPh>
    <phoneticPr fontId="1"/>
  </si>
  <si>
    <t>引張</t>
    <rPh sb="0" eb="2">
      <t>ヒッパリ</t>
    </rPh>
    <phoneticPr fontId="1"/>
  </si>
  <si>
    <t>本エクセル
(A)</t>
    <rPh sb="0" eb="1">
      <t>ホン</t>
    </rPh>
    <phoneticPr fontId="1"/>
  </si>
  <si>
    <t>Nmax
(kN)</t>
    <phoneticPr fontId="1"/>
  </si>
  <si>
    <t>Nmin
(kN)</t>
    <phoneticPr fontId="1"/>
  </si>
  <si>
    <t>引張
鉄筋量
As1(cm2)</t>
    <rPh sb="0" eb="2">
      <t>ヒッパリ</t>
    </rPh>
    <rPh sb="3" eb="5">
      <t>テッキン</t>
    </rPh>
    <rPh sb="5" eb="6">
      <t>リョウ</t>
    </rPh>
    <phoneticPr fontId="1"/>
  </si>
  <si>
    <t>有効高
d1(cm)</t>
    <rPh sb="0" eb="2">
      <t>ユウコウ</t>
    </rPh>
    <rPh sb="2" eb="3">
      <t>タカ</t>
    </rPh>
    <phoneticPr fontId="1"/>
  </si>
  <si>
    <t>圧縮
鉄筋量
As2(cm2)</t>
    <rPh sb="0" eb="2">
      <t>アッシュク</t>
    </rPh>
    <rPh sb="3" eb="5">
      <t>テッキン</t>
    </rPh>
    <rPh sb="5" eb="6">
      <t>リョウ</t>
    </rPh>
    <phoneticPr fontId="1"/>
  </si>
  <si>
    <t>圧縮鉄筋
被り
d2(cm)</t>
    <rPh sb="0" eb="2">
      <t>アッシュク</t>
    </rPh>
    <rPh sb="2" eb="4">
      <t>テッキン</t>
    </rPh>
    <rPh sb="5" eb="6">
      <t>カブ</t>
    </rPh>
    <phoneticPr fontId="1"/>
  </si>
  <si>
    <t>圧縮鉄筋
被り
d2(m)</t>
    <rPh sb="0" eb="2">
      <t>アッシュク</t>
    </rPh>
    <rPh sb="2" eb="4">
      <t>テッキン</t>
    </rPh>
    <rPh sb="5" eb="6">
      <t>カブ</t>
    </rPh>
    <phoneticPr fontId="1"/>
  </si>
  <si>
    <t>圧縮
鉄筋比
p2(小数)</t>
    <rPh sb="0" eb="2">
      <t>アッシュク</t>
    </rPh>
    <rPh sb="3" eb="5">
      <t>テッキン</t>
    </rPh>
    <rPh sb="5" eb="6">
      <t>ヒ</t>
    </rPh>
    <rPh sb="10" eb="12">
      <t>ショウスウ</t>
    </rPh>
    <phoneticPr fontId="1"/>
  </si>
  <si>
    <t>引張
鉄筋比
p1(小数)</t>
    <rPh sb="0" eb="2">
      <t>ヒッパリ</t>
    </rPh>
    <rPh sb="3" eb="5">
      <t>テッキン</t>
    </rPh>
    <rPh sb="5" eb="6">
      <t>ヒ</t>
    </rPh>
    <rPh sb="10" eb="12">
      <t>ショウスウ</t>
    </rPh>
    <phoneticPr fontId="1"/>
  </si>
  <si>
    <t>有効高
d1(m)</t>
    <rPh sb="0" eb="2">
      <t>ユウコウ</t>
    </rPh>
    <rPh sb="2" eb="3">
      <t>タカ</t>
    </rPh>
    <phoneticPr fontId="1"/>
  </si>
  <si>
    <t>d1定義</t>
    <rPh sb="2" eb="4">
      <t>テイギ</t>
    </rPh>
    <phoneticPr fontId="1"/>
  </si>
  <si>
    <t>η
(=h/d1)</t>
    <phoneticPr fontId="1"/>
  </si>
  <si>
    <t>N/
(bd1σca)</t>
    <phoneticPr fontId="1"/>
  </si>
  <si>
    <t>N/
(bd1σsa)</t>
    <phoneticPr fontId="1"/>
  </si>
  <si>
    <t>kb×d1</t>
    <phoneticPr fontId="1"/>
  </si>
  <si>
    <t>σs2/
σsa
(圧縮正)</t>
    <rPh sb="10" eb="12">
      <t>アッシュク</t>
    </rPh>
    <rPh sb="12" eb="13">
      <t>セイ</t>
    </rPh>
    <phoneticPr fontId="1"/>
  </si>
  <si>
    <t>k
(=x/d1)</t>
    <phoneticPr fontId="1"/>
  </si>
  <si>
    <t>Ma/
(bd1^2)
(kN/m2)</t>
    <phoneticPr fontId="1"/>
  </si>
  <si>
    <t>Ma/
(bd1^2)
(N/mm2)</t>
    <phoneticPr fontId="1"/>
  </si>
  <si>
    <t>Ma1/
(bd1^2)
(kN/m2)</t>
    <phoneticPr fontId="1"/>
  </si>
  <si>
    <t>Ma2/
(bd1^2)
(kN/m2)</t>
    <phoneticPr fontId="1"/>
  </si>
  <si>
    <t>Ma3/
(bd1^2)
(kN/m2)</t>
    <phoneticPr fontId="1"/>
  </si>
  <si>
    <t>Ma4/
(bd1^2)
(kN/m2)</t>
    <phoneticPr fontId="1"/>
  </si>
  <si>
    <t>k×d1</t>
    <phoneticPr fontId="1"/>
  </si>
  <si>
    <t>中立軸比
k
(=x/d1)</t>
    <rPh sb="0" eb="2">
      <t>チュウリツ</t>
    </rPh>
    <rPh sb="2" eb="3">
      <t>ジク</t>
    </rPh>
    <rPh sb="3" eb="4">
      <t>ヒ</t>
    </rPh>
    <phoneticPr fontId="1"/>
  </si>
  <si>
    <t>N/
(bd1)
(N/mm2)</t>
    <phoneticPr fontId="1"/>
  </si>
  <si>
    <t>h定義</t>
    <rPh sb="1" eb="3">
      <t>テイギ</t>
    </rPh>
    <phoneticPr fontId="1"/>
  </si>
  <si>
    <t>圧縮鉄筋
(σs2/
σsa)
(圧縮正)</t>
    <rPh sb="0" eb="2">
      <t>アッシュク</t>
    </rPh>
    <rPh sb="2" eb="4">
      <t>テッキン</t>
    </rPh>
    <rPh sb="17" eb="19">
      <t>アッシュク</t>
    </rPh>
    <rPh sb="19" eb="20">
      <t>セイ</t>
    </rPh>
    <phoneticPr fontId="1"/>
  </si>
  <si>
    <t>別マクロ
(多段直接計算)(B)</t>
    <rPh sb="0" eb="1">
      <t>ベツ</t>
    </rPh>
    <rPh sb="6" eb="8">
      <t>タダン</t>
    </rPh>
    <rPh sb="8" eb="10">
      <t>チョクセツ</t>
    </rPh>
    <rPh sb="10" eb="12">
      <t>ケイサン</t>
    </rPh>
    <phoneticPr fontId="1"/>
  </si>
  <si>
    <t>As1=22.92</t>
    <phoneticPr fontId="1"/>
  </si>
  <si>
    <t>As1=11.46</t>
    <phoneticPr fontId="1"/>
  </si>
  <si>
    <t>As2=22.92</t>
    <phoneticPr fontId="1"/>
  </si>
  <si>
    <t>As2=11.46</t>
    <phoneticPr fontId="1"/>
  </si>
  <si>
    <t>対称配筋</t>
    <rPh sb="0" eb="2">
      <t>タイショウ</t>
    </rPh>
    <rPh sb="2" eb="4">
      <t>ハイキン</t>
    </rPh>
    <phoneticPr fontId="1"/>
  </si>
  <si>
    <t>圧縮鉄筋量を1/2</t>
    <rPh sb="0" eb="2">
      <t>アッシュク</t>
    </rPh>
    <rPh sb="2" eb="4">
      <t>テッキン</t>
    </rPh>
    <rPh sb="4" eb="5">
      <t>リョウ</t>
    </rPh>
    <phoneticPr fontId="1"/>
  </si>
  <si>
    <t>引張鉄筋量を1/2</t>
    <rPh sb="0" eb="2">
      <t>ヒッパリ</t>
    </rPh>
    <rPh sb="2" eb="4">
      <t>テッキン</t>
    </rPh>
    <rPh sb="4" eb="5">
      <t>リョウ</t>
    </rPh>
    <phoneticPr fontId="1"/>
  </si>
  <si>
    <t>(A/B)</t>
  </si>
  <si>
    <t>対称</t>
    <rPh sb="0" eb="2">
      <t>タイショウ</t>
    </rPh>
    <phoneticPr fontId="1"/>
  </si>
  <si>
    <t>圧縮1/2</t>
    <rPh sb="0" eb="2">
      <t>アッシュク</t>
    </rPh>
    <phoneticPr fontId="1"/>
  </si>
  <si>
    <t>引張1/2</t>
    <rPh sb="0" eb="2">
      <t>ヒッパリ</t>
    </rPh>
    <phoneticPr fontId="1"/>
  </si>
  <si>
    <t>Ma</t>
  </si>
  <si>
    <t>γ
(=d2/d1)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</si>
</sst>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"/>
    <numFmt numFmtId="177" formatCode="0.000"/>
    <numFmt numFmtId="178" formatCode="0.000000"/>
  </numFmts>
  <fonts count="2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178" fontId="0" fillId="0" borderId="0" xfId="0" applyNumberFormat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8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許容時</a:t>
            </a:r>
            <a:r>
              <a:rPr lang="en-US" altLang="ja-JP"/>
              <a:t>M-N</a:t>
            </a:r>
            <a:r>
              <a:rPr lang="ja-JP" altLang="en-US"/>
              <a:t>関係</a:t>
            </a:r>
          </a:p>
        </c:rich>
      </c:tx>
      <c:layout>
        <c:manualLayout>
          <c:xMode val="edge"/>
          <c:yMode val="edge"/>
          <c:x val="0.3665217879576928"/>
          <c:y val="5.91239900450426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733348370366299"/>
          <c:y val="0.17369822617511255"/>
          <c:w val="0.73030536641556598"/>
          <c:h val="0.66740169263821414"/>
        </c:manualLayout>
      </c:layout>
      <c:scatterChart>
        <c:scatterStyle val="lineMarker"/>
        <c:varyColors val="0"/>
        <c:ser>
          <c:idx val="0"/>
          <c:order val="0"/>
          <c:tx>
            <c:v>対称（ケース1）：As1=As2=22.92cm2</c:v>
          </c:tx>
          <c:spPr>
            <a:ln w="635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入力データ!$P$4:$P$81</c:f>
              <c:numCache>
                <c:formatCode>0.000</c:formatCode>
                <c:ptCount val="78"/>
                <c:pt idx="0">
                  <c:v>7.535999999999925</c:v>
                </c:pt>
                <c:pt idx="1">
                  <c:v>37.535999999999959</c:v>
                </c:pt>
                <c:pt idx="2">
                  <c:v>67.535999999999959</c:v>
                </c:pt>
                <c:pt idx="3">
                  <c:v>97.535999999999945</c:v>
                </c:pt>
                <c:pt idx="4">
                  <c:v>130.44948420067161</c:v>
                </c:pt>
                <c:pt idx="5">
                  <c:v>164.68407244930475</c:v>
                </c:pt>
                <c:pt idx="6">
                  <c:v>197.99513517215749</c:v>
                </c:pt>
                <c:pt idx="7">
                  <c:v>230.45463280961843</c:v>
                </c:pt>
                <c:pt idx="8">
                  <c:v>262.16953910438667</c:v>
                </c:pt>
                <c:pt idx="9">
                  <c:v>293.22912657715244</c:v>
                </c:pt>
                <c:pt idx="10">
                  <c:v>323.70535155989558</c:v>
                </c:pt>
                <c:pt idx="11">
                  <c:v>353.65680088669632</c:v>
                </c:pt>
                <c:pt idx="12">
                  <c:v>383.13196436469326</c:v>
                </c:pt>
                <c:pt idx="13">
                  <c:v>412.17161739383835</c:v>
                </c:pt>
                <c:pt idx="14">
                  <c:v>440.81053354986716</c:v>
                </c:pt>
                <c:pt idx="15">
                  <c:v>469.07873079349235</c:v>
                </c:pt>
                <c:pt idx="16">
                  <c:v>497.00239508411886</c:v>
                </c:pt>
                <c:pt idx="17">
                  <c:v>520.79804724335281</c:v>
                </c:pt>
                <c:pt idx="18">
                  <c:v>524.38425420348403</c:v>
                </c:pt>
                <c:pt idx="19">
                  <c:v>528.38201234015889</c:v>
                </c:pt>
                <c:pt idx="20">
                  <c:v>532.67572619101145</c:v>
                </c:pt>
                <c:pt idx="21">
                  <c:v>537.14669299913271</c:v>
                </c:pt>
                <c:pt idx="22">
                  <c:v>541.6753394913186</c:v>
                </c:pt>
                <c:pt idx="23">
                  <c:v>546.14321353616617</c:v>
                </c:pt>
                <c:pt idx="24">
                  <c:v>550.43466666666666</c:v>
                </c:pt>
                <c:pt idx="25">
                  <c:v>554.43819901768143</c:v>
                </c:pt>
                <c:pt idx="26">
                  <c:v>558.0474680609791</c:v>
                </c:pt>
                <c:pt idx="27">
                  <c:v>561.16198458317729</c:v>
                </c:pt>
                <c:pt idx="28">
                  <c:v>563.68753338108831</c:v>
                </c:pt>
                <c:pt idx="29">
                  <c:v>565.53636308612101</c:v>
                </c:pt>
                <c:pt idx="30">
                  <c:v>566.62719092980888</c:v>
                </c:pt>
                <c:pt idx="31">
                  <c:v>566.88506582170646</c:v>
                </c:pt>
                <c:pt idx="32">
                  <c:v>566.24112836025324</c:v>
                </c:pt>
                <c:pt idx="33">
                  <c:v>564.63230055553004</c:v>
                </c:pt>
                <c:pt idx="34">
                  <c:v>562.00093198213415</c:v>
                </c:pt>
                <c:pt idx="35">
                  <c:v>558.29442335933584</c:v>
                </c:pt>
                <c:pt idx="36">
                  <c:v>553.4648434836779</c:v>
                </c:pt>
                <c:pt idx="37">
                  <c:v>547.46855114598884</c:v>
                </c:pt>
                <c:pt idx="38">
                  <c:v>540.26583016220513</c:v>
                </c:pt>
                <c:pt idx="39">
                  <c:v>531.82054287783308</c:v>
                </c:pt>
                <c:pt idx="40">
                  <c:v>522.09980537711226</c:v>
                </c:pt>
                <c:pt idx="41">
                  <c:v>511.0736860361535</c:v>
                </c:pt>
                <c:pt idx="42">
                  <c:v>498.71492790303472</c:v>
                </c:pt>
                <c:pt idx="43">
                  <c:v>485.0415776662519</c:v>
                </c:pt>
                <c:pt idx="44">
                  <c:v>470.98272750433625</c:v>
                </c:pt>
                <c:pt idx="45">
                  <c:v>456.92387734241862</c:v>
                </c:pt>
                <c:pt idx="46">
                  <c:v>442.86502718050235</c:v>
                </c:pt>
                <c:pt idx="47">
                  <c:v>428.8061770185854</c:v>
                </c:pt>
                <c:pt idx="48">
                  <c:v>414.74732685666953</c:v>
                </c:pt>
                <c:pt idx="49">
                  <c:v>400.68847669475167</c:v>
                </c:pt>
                <c:pt idx="50">
                  <c:v>386.62962653283654</c:v>
                </c:pt>
                <c:pt idx="51">
                  <c:v>372.57077637091913</c:v>
                </c:pt>
                <c:pt idx="52">
                  <c:v>358.51192620900304</c:v>
                </c:pt>
                <c:pt idx="53">
                  <c:v>344.453076047087</c:v>
                </c:pt>
                <c:pt idx="54">
                  <c:v>330.39422588516959</c:v>
                </c:pt>
                <c:pt idx="55">
                  <c:v>316.33537572325258</c:v>
                </c:pt>
                <c:pt idx="56">
                  <c:v>302.27652556133518</c:v>
                </c:pt>
                <c:pt idx="57">
                  <c:v>288.21767539942005</c:v>
                </c:pt>
                <c:pt idx="58">
                  <c:v>274.15882523750395</c:v>
                </c:pt>
                <c:pt idx="59">
                  <c:v>260.099975075587</c:v>
                </c:pt>
                <c:pt idx="60">
                  <c:v>246.04112491367005</c:v>
                </c:pt>
                <c:pt idx="61">
                  <c:v>231.98227475175307</c:v>
                </c:pt>
                <c:pt idx="62">
                  <c:v>217.92342458983791</c:v>
                </c:pt>
                <c:pt idx="63">
                  <c:v>203.86457442792093</c:v>
                </c:pt>
                <c:pt idx="64">
                  <c:v>189.80572426600398</c:v>
                </c:pt>
                <c:pt idx="65">
                  <c:v>175.74687410408524</c:v>
                </c:pt>
                <c:pt idx="66">
                  <c:v>161.68802394217005</c:v>
                </c:pt>
                <c:pt idx="67">
                  <c:v>147.6291737802531</c:v>
                </c:pt>
                <c:pt idx="68">
                  <c:v>133.57032361833436</c:v>
                </c:pt>
                <c:pt idx="69">
                  <c:v>119.51147345641917</c:v>
                </c:pt>
                <c:pt idx="70">
                  <c:v>105.45262329451113</c:v>
                </c:pt>
                <c:pt idx="71">
                  <c:v>91.393773132588819</c:v>
                </c:pt>
                <c:pt idx="72">
                  <c:v>77.334922970670078</c:v>
                </c:pt>
                <c:pt idx="73">
                  <c:v>63.276072808758464</c:v>
                </c:pt>
                <c:pt idx="74">
                  <c:v>49.217222646836156</c:v>
                </c:pt>
                <c:pt idx="75">
                  <c:v>35.158372484913848</c:v>
                </c:pt>
                <c:pt idx="76">
                  <c:v>21.099522322984409</c:v>
                </c:pt>
                <c:pt idx="77">
                  <c:v>7.040672161183319</c:v>
                </c:pt>
              </c:numCache>
            </c:numRef>
          </c:xVal>
          <c:yVal>
            <c:numRef>
              <c:f>入力データ!$K$4:$K$81</c:f>
              <c:numCache>
                <c:formatCode>General</c:formatCode>
                <c:ptCount val="78"/>
                <c:pt idx="0">
                  <c:v>-800</c:v>
                </c:pt>
                <c:pt idx="1">
                  <c:v>-700</c:v>
                </c:pt>
                <c:pt idx="2">
                  <c:v>-600</c:v>
                </c:pt>
                <c:pt idx="3">
                  <c:v>-500</c:v>
                </c:pt>
                <c:pt idx="4">
                  <c:v>-400</c:v>
                </c:pt>
                <c:pt idx="5">
                  <c:v>-300</c:v>
                </c:pt>
                <c:pt idx="6">
                  <c:v>-200</c:v>
                </c:pt>
                <c:pt idx="7">
                  <c:v>-100</c:v>
                </c:pt>
                <c:pt idx="8">
                  <c:v>0</c:v>
                </c:pt>
                <c:pt idx="9">
                  <c:v>100</c:v>
                </c:pt>
                <c:pt idx="10">
                  <c:v>200</c:v>
                </c:pt>
                <c:pt idx="11">
                  <c:v>300</c:v>
                </c:pt>
                <c:pt idx="12">
                  <c:v>400</c:v>
                </c:pt>
                <c:pt idx="13">
                  <c:v>500</c:v>
                </c:pt>
                <c:pt idx="14">
                  <c:v>600</c:v>
                </c:pt>
                <c:pt idx="15">
                  <c:v>700</c:v>
                </c:pt>
                <c:pt idx="16">
                  <c:v>800</c:v>
                </c:pt>
                <c:pt idx="17">
                  <c:v>900</c:v>
                </c:pt>
                <c:pt idx="18">
                  <c:v>1000</c:v>
                </c:pt>
                <c:pt idx="19">
                  <c:v>1100</c:v>
                </c:pt>
                <c:pt idx="20">
                  <c:v>1200</c:v>
                </c:pt>
                <c:pt idx="21">
                  <c:v>1300</c:v>
                </c:pt>
                <c:pt idx="22">
                  <c:v>1400</c:v>
                </c:pt>
                <c:pt idx="23">
                  <c:v>1500</c:v>
                </c:pt>
                <c:pt idx="24">
                  <c:v>1600</c:v>
                </c:pt>
                <c:pt idx="25">
                  <c:v>1700</c:v>
                </c:pt>
                <c:pt idx="26">
                  <c:v>1800</c:v>
                </c:pt>
                <c:pt idx="27">
                  <c:v>1900</c:v>
                </c:pt>
                <c:pt idx="28">
                  <c:v>2000</c:v>
                </c:pt>
                <c:pt idx="29">
                  <c:v>2100</c:v>
                </c:pt>
                <c:pt idx="30">
                  <c:v>2200</c:v>
                </c:pt>
                <c:pt idx="31">
                  <c:v>2300</c:v>
                </c:pt>
                <c:pt idx="32">
                  <c:v>2400</c:v>
                </c:pt>
                <c:pt idx="33">
                  <c:v>2500</c:v>
                </c:pt>
                <c:pt idx="34">
                  <c:v>2600</c:v>
                </c:pt>
                <c:pt idx="35">
                  <c:v>2700</c:v>
                </c:pt>
                <c:pt idx="36">
                  <c:v>2800</c:v>
                </c:pt>
                <c:pt idx="37">
                  <c:v>2900</c:v>
                </c:pt>
                <c:pt idx="38">
                  <c:v>3000</c:v>
                </c:pt>
                <c:pt idx="39">
                  <c:v>3100</c:v>
                </c:pt>
                <c:pt idx="40">
                  <c:v>3200</c:v>
                </c:pt>
                <c:pt idx="41">
                  <c:v>3300</c:v>
                </c:pt>
                <c:pt idx="42">
                  <c:v>3400</c:v>
                </c:pt>
                <c:pt idx="43">
                  <c:v>3500</c:v>
                </c:pt>
                <c:pt idx="44">
                  <c:v>3600</c:v>
                </c:pt>
                <c:pt idx="45">
                  <c:v>3700</c:v>
                </c:pt>
                <c:pt idx="46">
                  <c:v>3800</c:v>
                </c:pt>
                <c:pt idx="47">
                  <c:v>3900</c:v>
                </c:pt>
                <c:pt idx="48">
                  <c:v>4000</c:v>
                </c:pt>
                <c:pt idx="49">
                  <c:v>4100</c:v>
                </c:pt>
                <c:pt idx="50">
                  <c:v>4200</c:v>
                </c:pt>
                <c:pt idx="51">
                  <c:v>4300</c:v>
                </c:pt>
                <c:pt idx="52">
                  <c:v>4400</c:v>
                </c:pt>
                <c:pt idx="53">
                  <c:v>4500</c:v>
                </c:pt>
                <c:pt idx="54">
                  <c:v>4600</c:v>
                </c:pt>
                <c:pt idx="55">
                  <c:v>4700</c:v>
                </c:pt>
                <c:pt idx="56">
                  <c:v>4800</c:v>
                </c:pt>
                <c:pt idx="57">
                  <c:v>4900</c:v>
                </c:pt>
                <c:pt idx="58">
                  <c:v>5000</c:v>
                </c:pt>
                <c:pt idx="59">
                  <c:v>5100</c:v>
                </c:pt>
                <c:pt idx="60">
                  <c:v>5200</c:v>
                </c:pt>
                <c:pt idx="61">
                  <c:v>5300</c:v>
                </c:pt>
                <c:pt idx="62">
                  <c:v>5400</c:v>
                </c:pt>
                <c:pt idx="63">
                  <c:v>5500</c:v>
                </c:pt>
                <c:pt idx="64">
                  <c:v>5600</c:v>
                </c:pt>
                <c:pt idx="65">
                  <c:v>5700</c:v>
                </c:pt>
                <c:pt idx="66">
                  <c:v>5800</c:v>
                </c:pt>
                <c:pt idx="67">
                  <c:v>5900</c:v>
                </c:pt>
                <c:pt idx="68">
                  <c:v>6000</c:v>
                </c:pt>
                <c:pt idx="69">
                  <c:v>6100</c:v>
                </c:pt>
                <c:pt idx="70">
                  <c:v>6200</c:v>
                </c:pt>
                <c:pt idx="71">
                  <c:v>6300</c:v>
                </c:pt>
                <c:pt idx="72">
                  <c:v>6400</c:v>
                </c:pt>
                <c:pt idx="73">
                  <c:v>6500</c:v>
                </c:pt>
                <c:pt idx="74">
                  <c:v>6600</c:v>
                </c:pt>
                <c:pt idx="75">
                  <c:v>6700</c:v>
                </c:pt>
                <c:pt idx="76">
                  <c:v>6800</c:v>
                </c:pt>
                <c:pt idx="77">
                  <c:v>6900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F6-4D5A-BADA-8F5397D23FC6}"/>
            </c:ext>
          </c:extLst>
        </c:ser>
        <c:ser>
          <c:idx val="1"/>
          <c:order val="1"/>
          <c:tx>
            <c:v>非対称（ケース2）：As1=22.92cm2, As2=As1/2</c:v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入力データ!$P$82:$P$156</c:f>
              <c:numCache>
                <c:formatCode>0.000</c:formatCode>
                <c:ptCount val="75"/>
                <c:pt idx="0">
                  <c:v>67.535999999999959</c:v>
                </c:pt>
                <c:pt idx="1">
                  <c:v>97.535999999999945</c:v>
                </c:pt>
                <c:pt idx="2">
                  <c:v>129.76628602280346</c:v>
                </c:pt>
                <c:pt idx="3">
                  <c:v>164.74759949976939</c:v>
                </c:pt>
                <c:pt idx="4">
                  <c:v>198.37295295101748</c:v>
                </c:pt>
                <c:pt idx="5">
                  <c:v>230.91919648613086</c:v>
                </c:pt>
                <c:pt idx="6">
                  <c:v>262.58003799580888</c:v>
                </c:pt>
                <c:pt idx="7">
                  <c:v>293.48906555185243</c:v>
                </c:pt>
                <c:pt idx="8">
                  <c:v>323.74422690450541</c:v>
                </c:pt>
                <c:pt idx="9">
                  <c:v>353.42079669914193</c:v>
                </c:pt>
                <c:pt idx="10">
                  <c:v>382.57868075614846</c:v>
                </c:pt>
                <c:pt idx="11">
                  <c:v>411.26683888139439</c:v>
                </c:pt>
                <c:pt idx="12">
                  <c:v>439.52612758631346</c:v>
                </c:pt>
                <c:pt idx="13">
                  <c:v>467.39121690659357</c:v>
                </c:pt>
                <c:pt idx="14">
                  <c:v>493.86293618649165</c:v>
                </c:pt>
                <c:pt idx="15">
                  <c:v>496.72493066824558</c:v>
                </c:pt>
                <c:pt idx="16">
                  <c:v>500.07306953685242</c:v>
                </c:pt>
                <c:pt idx="17">
                  <c:v>503.77996564081457</c:v>
                </c:pt>
                <c:pt idx="18">
                  <c:v>507.71573182514589</c:v>
                </c:pt>
                <c:pt idx="19">
                  <c:v>511.7504918760626</c:v>
                </c:pt>
                <c:pt idx="20">
                  <c:v>515.75654877533907</c:v>
                </c:pt>
                <c:pt idx="21">
                  <c:v>519.61015431605563</c:v>
                </c:pt>
                <c:pt idx="22">
                  <c:v>523.19286654527775</c:v>
                </c:pt>
                <c:pt idx="23">
                  <c:v>526.39251434713651</c:v>
                </c:pt>
                <c:pt idx="24">
                  <c:v>529.10381050428259</c:v>
                </c:pt>
                <c:pt idx="25">
                  <c:v>531.22866655835435</c:v>
                </c:pt>
                <c:pt idx="26">
                  <c:v>532.67626666666695</c:v>
                </c:pt>
                <c:pt idx="27">
                  <c:v>533.36295574820736</c:v>
                </c:pt>
                <c:pt idx="28">
                  <c:v>533.21199172111653</c:v>
                </c:pt>
                <c:pt idx="29">
                  <c:v>532.15320434424939</c:v>
                </c:pt>
                <c:pt idx="30">
                  <c:v>530.12259538531589</c:v>
                </c:pt>
                <c:pt idx="31">
                  <c:v>527.06190738849273</c:v>
                </c:pt>
                <c:pt idx="32">
                  <c:v>522.91818167740189</c:v>
                </c:pt>
                <c:pt idx="33">
                  <c:v>517.64332061004768</c:v>
                </c:pt>
                <c:pt idx="34">
                  <c:v>511.19366453040271</c:v>
                </c:pt>
                <c:pt idx="35">
                  <c:v>503.52959026378477</c:v>
                </c:pt>
                <c:pt idx="36">
                  <c:v>494.61513525591687</c:v>
                </c:pt>
                <c:pt idx="37">
                  <c:v>484.41764941748374</c:v>
                </c:pt>
                <c:pt idx="38">
                  <c:v>472.9074752692963</c:v>
                </c:pt>
                <c:pt idx="39">
                  <c:v>460.05765596394951</c:v>
                </c:pt>
                <c:pt idx="40">
                  <c:v>445.98521490521529</c:v>
                </c:pt>
                <c:pt idx="41">
                  <c:v>431.70733510514754</c:v>
                </c:pt>
                <c:pt idx="42">
                  <c:v>417.42945530507887</c:v>
                </c:pt>
                <c:pt idx="43">
                  <c:v>403.15157550501067</c:v>
                </c:pt>
                <c:pt idx="44">
                  <c:v>388.87369570494133</c:v>
                </c:pt>
                <c:pt idx="45">
                  <c:v>374.59581590487289</c:v>
                </c:pt>
                <c:pt idx="46">
                  <c:v>360.31793610480469</c:v>
                </c:pt>
                <c:pt idx="47">
                  <c:v>346.04005630473603</c:v>
                </c:pt>
                <c:pt idx="48">
                  <c:v>331.76217650466828</c:v>
                </c:pt>
                <c:pt idx="49">
                  <c:v>317.48429670460007</c:v>
                </c:pt>
                <c:pt idx="50">
                  <c:v>303.20641690453186</c:v>
                </c:pt>
                <c:pt idx="51">
                  <c:v>288.92853710446144</c:v>
                </c:pt>
                <c:pt idx="52">
                  <c:v>274.650657304395</c:v>
                </c:pt>
                <c:pt idx="53">
                  <c:v>260.37277750432366</c:v>
                </c:pt>
                <c:pt idx="54">
                  <c:v>246.09489770425589</c:v>
                </c:pt>
                <c:pt idx="55">
                  <c:v>231.81701790418813</c:v>
                </c:pt>
                <c:pt idx="56">
                  <c:v>217.53913810412035</c:v>
                </c:pt>
                <c:pt idx="57">
                  <c:v>203.2612583040526</c:v>
                </c:pt>
                <c:pt idx="58">
                  <c:v>188.98337850398306</c:v>
                </c:pt>
                <c:pt idx="59">
                  <c:v>174.70549870391707</c:v>
                </c:pt>
                <c:pt idx="60">
                  <c:v>160.42761890384574</c:v>
                </c:pt>
                <c:pt idx="61">
                  <c:v>146.14973910377887</c:v>
                </c:pt>
                <c:pt idx="62">
                  <c:v>131.871859303712</c:v>
                </c:pt>
                <c:pt idx="63">
                  <c:v>117.59397950363977</c:v>
                </c:pt>
                <c:pt idx="64">
                  <c:v>103.31609970357468</c:v>
                </c:pt>
                <c:pt idx="65">
                  <c:v>89.038219903509585</c:v>
                </c:pt>
                <c:pt idx="66">
                  <c:v>74.760340103432014</c:v>
                </c:pt>
                <c:pt idx="67">
                  <c:v>60.482460303361577</c:v>
                </c:pt>
                <c:pt idx="68">
                  <c:v>46.204580503294707</c:v>
                </c:pt>
                <c:pt idx="69">
                  <c:v>31.926700703231397</c:v>
                </c:pt>
                <c:pt idx="70">
                  <c:v>17.648820903160956</c:v>
                </c:pt>
                <c:pt idx="71">
                  <c:v>3.3709411030869521</c:v>
                </c:pt>
                <c:pt idx="72">
                  <c:v>-10.906938696987053</c:v>
                </c:pt>
                <c:pt idx="73">
                  <c:v>-25.184818497053925</c:v>
                </c:pt>
                <c:pt idx="74">
                  <c:v>-39.462698297705494</c:v>
                </c:pt>
              </c:numCache>
            </c:numRef>
          </c:xVal>
          <c:yVal>
            <c:numRef>
              <c:f>入力データ!$K$82:$K$156</c:f>
              <c:numCache>
                <c:formatCode>General</c:formatCode>
                <c:ptCount val="75"/>
                <c:pt idx="0">
                  <c:v>-600</c:v>
                </c:pt>
                <c:pt idx="1">
                  <c:v>-500</c:v>
                </c:pt>
                <c:pt idx="2">
                  <c:v>-400</c:v>
                </c:pt>
                <c:pt idx="3">
                  <c:v>-300</c:v>
                </c:pt>
                <c:pt idx="4">
                  <c:v>-200</c:v>
                </c:pt>
                <c:pt idx="5">
                  <c:v>-100</c:v>
                </c:pt>
                <c:pt idx="6">
                  <c:v>0</c:v>
                </c:pt>
                <c:pt idx="7">
                  <c:v>100</c:v>
                </c:pt>
                <c:pt idx="8">
                  <c:v>200</c:v>
                </c:pt>
                <c:pt idx="9">
                  <c:v>300</c:v>
                </c:pt>
                <c:pt idx="10">
                  <c:v>400</c:v>
                </c:pt>
                <c:pt idx="11">
                  <c:v>500</c:v>
                </c:pt>
                <c:pt idx="12">
                  <c:v>600</c:v>
                </c:pt>
                <c:pt idx="13">
                  <c:v>700</c:v>
                </c:pt>
                <c:pt idx="14">
                  <c:v>800</c:v>
                </c:pt>
                <c:pt idx="15">
                  <c:v>900</c:v>
                </c:pt>
                <c:pt idx="16">
                  <c:v>1000</c:v>
                </c:pt>
                <c:pt idx="17">
                  <c:v>1100</c:v>
                </c:pt>
                <c:pt idx="18">
                  <c:v>1200</c:v>
                </c:pt>
                <c:pt idx="19">
                  <c:v>1300</c:v>
                </c:pt>
                <c:pt idx="20">
                  <c:v>1400</c:v>
                </c:pt>
                <c:pt idx="21">
                  <c:v>1500</c:v>
                </c:pt>
                <c:pt idx="22">
                  <c:v>1600</c:v>
                </c:pt>
                <c:pt idx="23">
                  <c:v>1700</c:v>
                </c:pt>
                <c:pt idx="24">
                  <c:v>1800</c:v>
                </c:pt>
                <c:pt idx="25">
                  <c:v>1900</c:v>
                </c:pt>
                <c:pt idx="26">
                  <c:v>2000</c:v>
                </c:pt>
                <c:pt idx="27">
                  <c:v>2100</c:v>
                </c:pt>
                <c:pt idx="28">
                  <c:v>2200</c:v>
                </c:pt>
                <c:pt idx="29">
                  <c:v>2300</c:v>
                </c:pt>
                <c:pt idx="30">
                  <c:v>2400</c:v>
                </c:pt>
                <c:pt idx="31">
                  <c:v>2500</c:v>
                </c:pt>
                <c:pt idx="32">
                  <c:v>2600</c:v>
                </c:pt>
                <c:pt idx="33">
                  <c:v>2700</c:v>
                </c:pt>
                <c:pt idx="34">
                  <c:v>2800</c:v>
                </c:pt>
                <c:pt idx="35">
                  <c:v>2900</c:v>
                </c:pt>
                <c:pt idx="36">
                  <c:v>3000</c:v>
                </c:pt>
                <c:pt idx="37">
                  <c:v>3100</c:v>
                </c:pt>
                <c:pt idx="38">
                  <c:v>3200</c:v>
                </c:pt>
                <c:pt idx="39">
                  <c:v>3300</c:v>
                </c:pt>
                <c:pt idx="40">
                  <c:v>3400</c:v>
                </c:pt>
                <c:pt idx="41">
                  <c:v>3500</c:v>
                </c:pt>
                <c:pt idx="42">
                  <c:v>3600</c:v>
                </c:pt>
                <c:pt idx="43">
                  <c:v>3700</c:v>
                </c:pt>
                <c:pt idx="44">
                  <c:v>3800</c:v>
                </c:pt>
                <c:pt idx="45">
                  <c:v>3900</c:v>
                </c:pt>
                <c:pt idx="46">
                  <c:v>4000</c:v>
                </c:pt>
                <c:pt idx="47">
                  <c:v>4100</c:v>
                </c:pt>
                <c:pt idx="48">
                  <c:v>4200</c:v>
                </c:pt>
                <c:pt idx="49">
                  <c:v>4300</c:v>
                </c:pt>
                <c:pt idx="50">
                  <c:v>4400</c:v>
                </c:pt>
                <c:pt idx="51">
                  <c:v>4500</c:v>
                </c:pt>
                <c:pt idx="52">
                  <c:v>4600</c:v>
                </c:pt>
                <c:pt idx="53">
                  <c:v>4700</c:v>
                </c:pt>
                <c:pt idx="54">
                  <c:v>4800</c:v>
                </c:pt>
                <c:pt idx="55">
                  <c:v>4900</c:v>
                </c:pt>
                <c:pt idx="56">
                  <c:v>5000</c:v>
                </c:pt>
                <c:pt idx="57">
                  <c:v>5100</c:v>
                </c:pt>
                <c:pt idx="58">
                  <c:v>5200</c:v>
                </c:pt>
                <c:pt idx="59">
                  <c:v>5300</c:v>
                </c:pt>
                <c:pt idx="60">
                  <c:v>5400</c:v>
                </c:pt>
                <c:pt idx="61">
                  <c:v>5500</c:v>
                </c:pt>
                <c:pt idx="62">
                  <c:v>5600</c:v>
                </c:pt>
                <c:pt idx="63">
                  <c:v>5700</c:v>
                </c:pt>
                <c:pt idx="64">
                  <c:v>5800</c:v>
                </c:pt>
                <c:pt idx="65">
                  <c:v>5900</c:v>
                </c:pt>
                <c:pt idx="66">
                  <c:v>6000</c:v>
                </c:pt>
                <c:pt idx="67">
                  <c:v>6100</c:v>
                </c:pt>
                <c:pt idx="68">
                  <c:v>6200</c:v>
                </c:pt>
                <c:pt idx="69">
                  <c:v>6300</c:v>
                </c:pt>
                <c:pt idx="70">
                  <c:v>6400</c:v>
                </c:pt>
                <c:pt idx="71">
                  <c:v>6500</c:v>
                </c:pt>
                <c:pt idx="72">
                  <c:v>6600</c:v>
                </c:pt>
                <c:pt idx="73">
                  <c:v>6700</c:v>
                </c:pt>
                <c:pt idx="74">
                  <c:v>6800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F6-4D5A-BADA-8F5397D23FC6}"/>
            </c:ext>
          </c:extLst>
        </c:ser>
        <c:ser>
          <c:idx val="2"/>
          <c:order val="2"/>
          <c:tx>
            <c:v>非対称（ケース3）：As1=As2/2, As2=22.92cm2</c:v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入力データ!$P$157:$P$231</c:f>
              <c:numCache>
                <c:formatCode>0.000</c:formatCode>
                <c:ptCount val="75"/>
                <c:pt idx="0">
                  <c:v>-56.232000000000014</c:v>
                </c:pt>
                <c:pt idx="1">
                  <c:v>-26.232000000000035</c:v>
                </c:pt>
                <c:pt idx="2">
                  <c:v>3.7679999999999625</c:v>
                </c:pt>
                <c:pt idx="3">
                  <c:v>33.767999999999979</c:v>
                </c:pt>
                <c:pt idx="4">
                  <c:v>66.38949769264562</c:v>
                </c:pt>
                <c:pt idx="5">
                  <c:v>100.67725118116275</c:v>
                </c:pt>
                <c:pt idx="6">
                  <c:v>134.04543869241249</c:v>
                </c:pt>
                <c:pt idx="7">
                  <c:v>166.55512405981995</c:v>
                </c:pt>
                <c:pt idx="8">
                  <c:v>198.31396273985521</c:v>
                </c:pt>
                <c:pt idx="9">
                  <c:v>229.41242653075142</c:v>
                </c:pt>
                <c:pt idx="10">
                  <c:v>259.92344175733643</c:v>
                </c:pt>
                <c:pt idx="11">
                  <c:v>289.90632844694954</c:v>
                </c:pt>
                <c:pt idx="12">
                  <c:v>319.41013211594418</c:v>
                </c:pt>
                <c:pt idx="13">
                  <c:v>348.47605640235037</c:v>
                </c:pt>
                <c:pt idx="14">
                  <c:v>377.13921110346848</c:v>
                </c:pt>
                <c:pt idx="15">
                  <c:v>405.42988285781388</c:v>
                </c:pt>
                <c:pt idx="16">
                  <c:v>433.3744757690792</c:v>
                </c:pt>
                <c:pt idx="17">
                  <c:v>459.39642534453128</c:v>
                </c:pt>
                <c:pt idx="18">
                  <c:v>470.01600000000002</c:v>
                </c:pt>
                <c:pt idx="19">
                  <c:v>480.5792422908342</c:v>
                </c:pt>
                <c:pt idx="20">
                  <c:v>490.92506455068076</c:v>
                </c:pt>
                <c:pt idx="21">
                  <c:v>500.90396300356394</c:v>
                </c:pt>
                <c:pt idx="22">
                  <c:v>510.37904367530689</c:v>
                </c:pt>
                <c:pt idx="23">
                  <c:v>519.22628432798024</c:v>
                </c:pt>
                <c:pt idx="24">
                  <c:v>527.33424447232233</c:v>
                </c:pt>
                <c:pt idx="25">
                  <c:v>534.60340915971517</c:v>
                </c:pt>
                <c:pt idx="26">
                  <c:v>540.94531569969024</c:v>
                </c:pt>
                <c:pt idx="27">
                  <c:v>546.2815751132714</c:v>
                </c:pt>
                <c:pt idx="28">
                  <c:v>550.54286709706332</c:v>
                </c:pt>
                <c:pt idx="29">
                  <c:v>553.66796053881126</c:v>
                </c:pt>
                <c:pt idx="30">
                  <c:v>555.60279134452526</c:v>
                </c:pt>
                <c:pt idx="31">
                  <c:v>556.2996147404557</c:v>
                </c:pt>
                <c:pt idx="32">
                  <c:v>555.7162392001062</c:v>
                </c:pt>
                <c:pt idx="33">
                  <c:v>553.81534261333945</c:v>
                </c:pt>
                <c:pt idx="34">
                  <c:v>550.56386730391569</c:v>
                </c:pt>
                <c:pt idx="35">
                  <c:v>545.93248824903742</c:v>
                </c:pt>
                <c:pt idx="36">
                  <c:v>539.89514778197395</c:v>
                </c:pt>
                <c:pt idx="37">
                  <c:v>532.42864974780252</c:v>
                </c:pt>
                <c:pt idx="38">
                  <c:v>523.51230623879781</c:v>
                </c:pt>
                <c:pt idx="39">
                  <c:v>513.12763046011878</c:v>
                </c:pt>
                <c:pt idx="40">
                  <c:v>501.25806983576541</c:v>
                </c:pt>
                <c:pt idx="41">
                  <c:v>488.02287193031106</c:v>
                </c:pt>
                <c:pt idx="42">
                  <c:v>474.53581443006004</c:v>
                </c:pt>
                <c:pt idx="43">
                  <c:v>461.04875692980949</c:v>
                </c:pt>
                <c:pt idx="44">
                  <c:v>447.56169942955734</c:v>
                </c:pt>
                <c:pt idx="45">
                  <c:v>434.07464192930701</c:v>
                </c:pt>
                <c:pt idx="46">
                  <c:v>420.58758442905514</c:v>
                </c:pt>
                <c:pt idx="47">
                  <c:v>407.10052692880549</c:v>
                </c:pt>
                <c:pt idx="48">
                  <c:v>393.61346942855357</c:v>
                </c:pt>
                <c:pt idx="49">
                  <c:v>380.12641192830392</c:v>
                </c:pt>
                <c:pt idx="50">
                  <c:v>366.63935442805246</c:v>
                </c:pt>
                <c:pt idx="51">
                  <c:v>353.1522969278019</c:v>
                </c:pt>
                <c:pt idx="52">
                  <c:v>339.66523942755134</c:v>
                </c:pt>
                <c:pt idx="53">
                  <c:v>326.17818192729948</c:v>
                </c:pt>
                <c:pt idx="54">
                  <c:v>312.69112442704892</c:v>
                </c:pt>
                <c:pt idx="55">
                  <c:v>299.20406692679745</c:v>
                </c:pt>
                <c:pt idx="56">
                  <c:v>285.71700942654866</c:v>
                </c:pt>
                <c:pt idx="57">
                  <c:v>272.22995192629543</c:v>
                </c:pt>
                <c:pt idx="58">
                  <c:v>258.74289442604487</c:v>
                </c:pt>
                <c:pt idx="59">
                  <c:v>245.25583692579434</c:v>
                </c:pt>
                <c:pt idx="60">
                  <c:v>231.76877942554466</c:v>
                </c:pt>
                <c:pt idx="61">
                  <c:v>218.28172192529235</c:v>
                </c:pt>
                <c:pt idx="62">
                  <c:v>204.79466442504179</c:v>
                </c:pt>
                <c:pt idx="63">
                  <c:v>191.30760692478944</c:v>
                </c:pt>
                <c:pt idx="64">
                  <c:v>177.82054942454423</c:v>
                </c:pt>
                <c:pt idx="65">
                  <c:v>164.33349192429012</c:v>
                </c:pt>
                <c:pt idx="66">
                  <c:v>150.84643442403066</c:v>
                </c:pt>
                <c:pt idx="67">
                  <c:v>137.35937692377831</c:v>
                </c:pt>
                <c:pt idx="68">
                  <c:v>123.8723194235331</c:v>
                </c:pt>
                <c:pt idx="69">
                  <c:v>110.38526192328433</c:v>
                </c:pt>
                <c:pt idx="70">
                  <c:v>96.898204423039118</c:v>
                </c:pt>
                <c:pt idx="71">
                  <c:v>83.411146922783217</c:v>
                </c:pt>
                <c:pt idx="72">
                  <c:v>69.924089422548704</c:v>
                </c:pt>
                <c:pt idx="73">
                  <c:v>56.437031922200106</c:v>
                </c:pt>
                <c:pt idx="74">
                  <c:v>42.949974421523507</c:v>
                </c:pt>
              </c:numCache>
            </c:numRef>
          </c:xVal>
          <c:yVal>
            <c:numRef>
              <c:f>入力データ!$K$157:$K$231</c:f>
              <c:numCache>
                <c:formatCode>General</c:formatCode>
                <c:ptCount val="75"/>
                <c:pt idx="0">
                  <c:v>-600</c:v>
                </c:pt>
                <c:pt idx="1">
                  <c:v>-500</c:v>
                </c:pt>
                <c:pt idx="2">
                  <c:v>-400</c:v>
                </c:pt>
                <c:pt idx="3">
                  <c:v>-300</c:v>
                </c:pt>
                <c:pt idx="4">
                  <c:v>-200</c:v>
                </c:pt>
                <c:pt idx="5">
                  <c:v>-100</c:v>
                </c:pt>
                <c:pt idx="6">
                  <c:v>0</c:v>
                </c:pt>
                <c:pt idx="7">
                  <c:v>100</c:v>
                </c:pt>
                <c:pt idx="8">
                  <c:v>200</c:v>
                </c:pt>
                <c:pt idx="9">
                  <c:v>300</c:v>
                </c:pt>
                <c:pt idx="10">
                  <c:v>400</c:v>
                </c:pt>
                <c:pt idx="11">
                  <c:v>500</c:v>
                </c:pt>
                <c:pt idx="12">
                  <c:v>600</c:v>
                </c:pt>
                <c:pt idx="13">
                  <c:v>700</c:v>
                </c:pt>
                <c:pt idx="14">
                  <c:v>800</c:v>
                </c:pt>
                <c:pt idx="15">
                  <c:v>900</c:v>
                </c:pt>
                <c:pt idx="16">
                  <c:v>1000</c:v>
                </c:pt>
                <c:pt idx="17">
                  <c:v>1100</c:v>
                </c:pt>
                <c:pt idx="18">
                  <c:v>1200</c:v>
                </c:pt>
                <c:pt idx="19">
                  <c:v>1300</c:v>
                </c:pt>
                <c:pt idx="20">
                  <c:v>1400</c:v>
                </c:pt>
                <c:pt idx="21">
                  <c:v>1500</c:v>
                </c:pt>
                <c:pt idx="22">
                  <c:v>1600</c:v>
                </c:pt>
                <c:pt idx="23">
                  <c:v>1700</c:v>
                </c:pt>
                <c:pt idx="24">
                  <c:v>1800</c:v>
                </c:pt>
                <c:pt idx="25">
                  <c:v>1900</c:v>
                </c:pt>
                <c:pt idx="26">
                  <c:v>2000</c:v>
                </c:pt>
                <c:pt idx="27">
                  <c:v>2100</c:v>
                </c:pt>
                <c:pt idx="28">
                  <c:v>2200</c:v>
                </c:pt>
                <c:pt idx="29">
                  <c:v>2300</c:v>
                </c:pt>
                <c:pt idx="30">
                  <c:v>2400</c:v>
                </c:pt>
                <c:pt idx="31">
                  <c:v>2500</c:v>
                </c:pt>
                <c:pt idx="32">
                  <c:v>2600</c:v>
                </c:pt>
                <c:pt idx="33">
                  <c:v>2700</c:v>
                </c:pt>
                <c:pt idx="34">
                  <c:v>2800</c:v>
                </c:pt>
                <c:pt idx="35">
                  <c:v>2900</c:v>
                </c:pt>
                <c:pt idx="36">
                  <c:v>3000</c:v>
                </c:pt>
                <c:pt idx="37">
                  <c:v>3100</c:v>
                </c:pt>
                <c:pt idx="38">
                  <c:v>3200</c:v>
                </c:pt>
                <c:pt idx="39">
                  <c:v>3300</c:v>
                </c:pt>
                <c:pt idx="40">
                  <c:v>3400</c:v>
                </c:pt>
                <c:pt idx="41">
                  <c:v>3500</c:v>
                </c:pt>
                <c:pt idx="42">
                  <c:v>3600</c:v>
                </c:pt>
                <c:pt idx="43">
                  <c:v>3700</c:v>
                </c:pt>
                <c:pt idx="44">
                  <c:v>3800</c:v>
                </c:pt>
                <c:pt idx="45">
                  <c:v>3900</c:v>
                </c:pt>
                <c:pt idx="46">
                  <c:v>4000</c:v>
                </c:pt>
                <c:pt idx="47">
                  <c:v>4100</c:v>
                </c:pt>
                <c:pt idx="48">
                  <c:v>4200</c:v>
                </c:pt>
                <c:pt idx="49">
                  <c:v>4300</c:v>
                </c:pt>
                <c:pt idx="50">
                  <c:v>4400</c:v>
                </c:pt>
                <c:pt idx="51">
                  <c:v>4500</c:v>
                </c:pt>
                <c:pt idx="52">
                  <c:v>4600</c:v>
                </c:pt>
                <c:pt idx="53">
                  <c:v>4700</c:v>
                </c:pt>
                <c:pt idx="54">
                  <c:v>4800</c:v>
                </c:pt>
                <c:pt idx="55">
                  <c:v>4900</c:v>
                </c:pt>
                <c:pt idx="56">
                  <c:v>5000</c:v>
                </c:pt>
                <c:pt idx="57">
                  <c:v>5100</c:v>
                </c:pt>
                <c:pt idx="58">
                  <c:v>5200</c:v>
                </c:pt>
                <c:pt idx="59">
                  <c:v>5300</c:v>
                </c:pt>
                <c:pt idx="60">
                  <c:v>5400</c:v>
                </c:pt>
                <c:pt idx="61">
                  <c:v>5500</c:v>
                </c:pt>
                <c:pt idx="62">
                  <c:v>5600</c:v>
                </c:pt>
                <c:pt idx="63">
                  <c:v>5700</c:v>
                </c:pt>
                <c:pt idx="64">
                  <c:v>5800</c:v>
                </c:pt>
                <c:pt idx="65">
                  <c:v>5900</c:v>
                </c:pt>
                <c:pt idx="66">
                  <c:v>6000</c:v>
                </c:pt>
                <c:pt idx="67">
                  <c:v>6100</c:v>
                </c:pt>
                <c:pt idx="68">
                  <c:v>6200</c:v>
                </c:pt>
                <c:pt idx="69">
                  <c:v>6300</c:v>
                </c:pt>
                <c:pt idx="70">
                  <c:v>6400</c:v>
                </c:pt>
                <c:pt idx="71">
                  <c:v>6500</c:v>
                </c:pt>
                <c:pt idx="72">
                  <c:v>6600</c:v>
                </c:pt>
                <c:pt idx="73">
                  <c:v>6700</c:v>
                </c:pt>
                <c:pt idx="74">
                  <c:v>6800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F6-4D5A-BADA-8F5397D23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2101136"/>
        <c:axId val="1149626720"/>
      </c:scatterChart>
      <c:valAx>
        <c:axId val="1172101136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曲げモーメント</a:t>
                </a:r>
                <a:r>
                  <a:rPr lang="en-US" altLang="ja-JP"/>
                  <a:t>(kNm)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0.40040964830254766"/>
              <c:y val="0.871531155248260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49626720"/>
        <c:crosses val="autoZero"/>
        <c:crossBetween val="midCat"/>
      </c:valAx>
      <c:valAx>
        <c:axId val="1149626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軸力</a:t>
                </a:r>
                <a:r>
                  <a:rPr lang="en-US" altLang="ja-JP"/>
                  <a:t>(kN)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4.0081610424426276E-2"/>
              <c:y val="0.432615903833009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7210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2322780743907484"/>
          <c:y val="0.14991587360008413"/>
          <c:w val="0.53116190723037437"/>
          <c:h val="0.2143256962335909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/>
              <a:t>軸力と中立軸比の関係（ケース</a:t>
            </a:r>
            <a:r>
              <a:rPr lang="en-US" altLang="ja-JP" sz="1200"/>
              <a:t>1</a:t>
            </a:r>
            <a:r>
              <a:rPr lang="ja-JP" altLang="en-US" sz="1200"/>
              <a:t>）</a:t>
            </a:r>
          </a:p>
        </c:rich>
      </c:tx>
      <c:layout>
        <c:manualLayout>
          <c:xMode val="edge"/>
          <c:yMode val="edge"/>
          <c:x val="0.27588981101282195"/>
          <c:y val="4.23151161333364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1843601607736581"/>
          <c:y val="0.16200461391108803"/>
          <c:w val="0.77559183283706479"/>
          <c:h val="0.69572689091029782"/>
        </c:manualLayout>
      </c:layout>
      <c:scatterChart>
        <c:scatterStyle val="lineMarker"/>
        <c:varyColors val="0"/>
        <c:ser>
          <c:idx val="0"/>
          <c:order val="0"/>
          <c:tx>
            <c:v>中立軸比k</c:v>
          </c:tx>
          <c:spPr>
            <a:ln w="635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kおよびMaの計算!$M$4:$M$81</c:f>
              <c:numCache>
                <c:formatCode>General</c:formatCode>
                <c:ptCount val="78"/>
                <c:pt idx="0">
                  <c:v>-800</c:v>
                </c:pt>
                <c:pt idx="1">
                  <c:v>-700</c:v>
                </c:pt>
                <c:pt idx="2">
                  <c:v>-600</c:v>
                </c:pt>
                <c:pt idx="3">
                  <c:v>-500</c:v>
                </c:pt>
                <c:pt idx="4">
                  <c:v>-400</c:v>
                </c:pt>
                <c:pt idx="5">
                  <c:v>-300</c:v>
                </c:pt>
                <c:pt idx="6">
                  <c:v>-200</c:v>
                </c:pt>
                <c:pt idx="7">
                  <c:v>-100</c:v>
                </c:pt>
                <c:pt idx="8">
                  <c:v>0</c:v>
                </c:pt>
                <c:pt idx="9">
                  <c:v>100</c:v>
                </c:pt>
                <c:pt idx="10">
                  <c:v>200</c:v>
                </c:pt>
                <c:pt idx="11">
                  <c:v>300</c:v>
                </c:pt>
                <c:pt idx="12">
                  <c:v>400</c:v>
                </c:pt>
                <c:pt idx="13">
                  <c:v>500</c:v>
                </c:pt>
                <c:pt idx="14">
                  <c:v>600</c:v>
                </c:pt>
                <c:pt idx="15">
                  <c:v>700</c:v>
                </c:pt>
                <c:pt idx="16">
                  <c:v>800</c:v>
                </c:pt>
                <c:pt idx="17">
                  <c:v>900</c:v>
                </c:pt>
                <c:pt idx="18">
                  <c:v>1000</c:v>
                </c:pt>
                <c:pt idx="19">
                  <c:v>1100</c:v>
                </c:pt>
                <c:pt idx="20">
                  <c:v>1200</c:v>
                </c:pt>
                <c:pt idx="21">
                  <c:v>1300</c:v>
                </c:pt>
                <c:pt idx="22">
                  <c:v>1400</c:v>
                </c:pt>
                <c:pt idx="23">
                  <c:v>1500</c:v>
                </c:pt>
                <c:pt idx="24">
                  <c:v>1600</c:v>
                </c:pt>
                <c:pt idx="25">
                  <c:v>1700</c:v>
                </c:pt>
                <c:pt idx="26">
                  <c:v>1800</c:v>
                </c:pt>
                <c:pt idx="27">
                  <c:v>1900</c:v>
                </c:pt>
                <c:pt idx="28">
                  <c:v>2000</c:v>
                </c:pt>
                <c:pt idx="29">
                  <c:v>2100</c:v>
                </c:pt>
                <c:pt idx="30">
                  <c:v>2200</c:v>
                </c:pt>
                <c:pt idx="31">
                  <c:v>2300</c:v>
                </c:pt>
                <c:pt idx="32">
                  <c:v>2400</c:v>
                </c:pt>
                <c:pt idx="33">
                  <c:v>2500</c:v>
                </c:pt>
                <c:pt idx="34">
                  <c:v>2600</c:v>
                </c:pt>
                <c:pt idx="35">
                  <c:v>2700</c:v>
                </c:pt>
                <c:pt idx="36">
                  <c:v>2800</c:v>
                </c:pt>
                <c:pt idx="37">
                  <c:v>2900</c:v>
                </c:pt>
                <c:pt idx="38">
                  <c:v>3000</c:v>
                </c:pt>
                <c:pt idx="39">
                  <c:v>3100</c:v>
                </c:pt>
                <c:pt idx="40">
                  <c:v>3200</c:v>
                </c:pt>
                <c:pt idx="41">
                  <c:v>3300</c:v>
                </c:pt>
                <c:pt idx="42">
                  <c:v>3400</c:v>
                </c:pt>
                <c:pt idx="43">
                  <c:v>3500</c:v>
                </c:pt>
                <c:pt idx="44">
                  <c:v>3600</c:v>
                </c:pt>
                <c:pt idx="45">
                  <c:v>3700</c:v>
                </c:pt>
                <c:pt idx="46">
                  <c:v>3800</c:v>
                </c:pt>
                <c:pt idx="47">
                  <c:v>3900</c:v>
                </c:pt>
                <c:pt idx="48">
                  <c:v>4000</c:v>
                </c:pt>
                <c:pt idx="49">
                  <c:v>4100</c:v>
                </c:pt>
                <c:pt idx="50">
                  <c:v>4200</c:v>
                </c:pt>
                <c:pt idx="51">
                  <c:v>4300</c:v>
                </c:pt>
                <c:pt idx="52">
                  <c:v>4400</c:v>
                </c:pt>
                <c:pt idx="53">
                  <c:v>4500</c:v>
                </c:pt>
                <c:pt idx="54">
                  <c:v>4600</c:v>
                </c:pt>
                <c:pt idx="55">
                  <c:v>4700</c:v>
                </c:pt>
                <c:pt idx="56">
                  <c:v>4800</c:v>
                </c:pt>
                <c:pt idx="57">
                  <c:v>4900</c:v>
                </c:pt>
                <c:pt idx="58">
                  <c:v>5000</c:v>
                </c:pt>
                <c:pt idx="59">
                  <c:v>5100</c:v>
                </c:pt>
                <c:pt idx="60">
                  <c:v>5200</c:v>
                </c:pt>
                <c:pt idx="61">
                  <c:v>5300</c:v>
                </c:pt>
                <c:pt idx="62">
                  <c:v>5400</c:v>
                </c:pt>
                <c:pt idx="63">
                  <c:v>5500</c:v>
                </c:pt>
                <c:pt idx="64">
                  <c:v>5600</c:v>
                </c:pt>
                <c:pt idx="65">
                  <c:v>5700</c:v>
                </c:pt>
                <c:pt idx="66">
                  <c:v>5800</c:v>
                </c:pt>
                <c:pt idx="67">
                  <c:v>5900</c:v>
                </c:pt>
                <c:pt idx="68">
                  <c:v>6000</c:v>
                </c:pt>
                <c:pt idx="69">
                  <c:v>6100</c:v>
                </c:pt>
                <c:pt idx="70">
                  <c:v>6200</c:v>
                </c:pt>
                <c:pt idx="71">
                  <c:v>6300</c:v>
                </c:pt>
                <c:pt idx="72">
                  <c:v>6400</c:v>
                </c:pt>
                <c:pt idx="73">
                  <c:v>6500</c:v>
                </c:pt>
                <c:pt idx="74">
                  <c:v>6600</c:v>
                </c:pt>
                <c:pt idx="75">
                  <c:v>6700</c:v>
                </c:pt>
                <c:pt idx="76">
                  <c:v>6800</c:v>
                </c:pt>
                <c:pt idx="77">
                  <c:v>6900</c:v>
                </c:pt>
              </c:numCache>
            </c:numRef>
          </c:xVal>
          <c:yVal>
            <c:numRef>
              <c:f>kおよびMaの計算!$AC$4:$AC$81</c:f>
              <c:numCache>
                <c:formatCode>General</c:formatCode>
                <c:ptCount val="78"/>
                <c:pt idx="0">
                  <c:v>-13.077343039126525</c:v>
                </c:pt>
                <c:pt idx="1">
                  <c:v>-1.8262696382900987</c:v>
                </c:pt>
                <c:pt idx="2">
                  <c:v>-0.57081937252512971</c:v>
                </c:pt>
                <c:pt idx="3">
                  <c:v>-8.7668728908886578E-2</c:v>
                </c:pt>
                <c:pt idx="4">
                  <c:v>8.9334940718114569E-2</c:v>
                </c:pt>
                <c:pt idx="5">
                  <c:v>0.14900566365123355</c:v>
                </c:pt>
                <c:pt idx="6">
                  <c:v>0.19049673431791886</c:v>
                </c:pt>
                <c:pt idx="7">
                  <c:v>0.22335909405818521</c:v>
                </c:pt>
                <c:pt idx="8">
                  <c:v>0.25092766399433186</c:v>
                </c:pt>
                <c:pt idx="9">
                  <c:v>0.27483432688039267</c:v>
                </c:pt>
                <c:pt idx="10">
                  <c:v>0.29602119337798838</c:v>
                </c:pt>
                <c:pt idx="11">
                  <c:v>0.31508997561880092</c:v>
                </c:pt>
                <c:pt idx="12">
                  <c:v>0.33245233674346253</c:v>
                </c:pt>
                <c:pt idx="13">
                  <c:v>0.34840437069038843</c:v>
                </c:pt>
                <c:pt idx="14">
                  <c:v>0.36316732492693693</c:v>
                </c:pt>
                <c:pt idx="15">
                  <c:v>0.37691156499044937</c:v>
                </c:pt>
                <c:pt idx="16">
                  <c:v>0.38977150601847022</c:v>
                </c:pt>
                <c:pt idx="17">
                  <c:v>0.40331659460554664</c:v>
                </c:pt>
                <c:pt idx="18">
                  <c:v>0.42489502907574961</c:v>
                </c:pt>
                <c:pt idx="19">
                  <c:v>0.4473481984627673</c:v>
                </c:pt>
                <c:pt idx="20">
                  <c:v>0.47064209022231118</c:v>
                </c:pt>
                <c:pt idx="21">
                  <c:v>0.49473870341375803</c:v>
                </c:pt>
                <c:pt idx="22">
                  <c:v>0.51959719033969864</c:v>
                </c:pt>
                <c:pt idx="23">
                  <c:v>0.54517494237987463</c:v>
                </c:pt>
                <c:pt idx="24">
                  <c:v>0.5714285714285714</c:v>
                </c:pt>
                <c:pt idx="25">
                  <c:v>0.59831475622647834</c:v>
                </c:pt>
                <c:pt idx="26">
                  <c:v>0.62579093940350417</c:v>
                </c:pt>
                <c:pt idx="27">
                  <c:v>0.65381587457852619</c:v>
                </c:pt>
                <c:pt idx="28">
                  <c:v>0.68235003271344341</c:v>
                </c:pt>
                <c:pt idx="29">
                  <c:v>0.71135588315219844</c:v>
                </c:pt>
                <c:pt idx="30">
                  <c:v>0.7407980679115076</c:v>
                </c:pt>
                <c:pt idx="31">
                  <c:v>0.77064348855397768</c:v>
                </c:pt>
                <c:pt idx="32">
                  <c:v>0.80086132410786581</c:v>
                </c:pt>
                <c:pt idx="33">
                  <c:v>0.83142299664833419</c:v>
                </c:pt>
                <c:pt idx="34">
                  <c:v>0.86230209882801279</c:v>
                </c:pt>
                <c:pt idx="35">
                  <c:v>0.89347429519825816</c:v>
                </c:pt>
                <c:pt idx="36">
                  <c:v>0.92491720682651724</c:v>
                </c:pt>
                <c:pt idx="37">
                  <c:v>0.95661028661911651</c:v>
                </c:pt>
                <c:pt idx="38">
                  <c:v>0.98853469096009072</c:v>
                </c:pt>
                <c:pt idx="39">
                  <c:v>1.0206731517855698</c:v>
                </c:pt>
                <c:pt idx="40">
                  <c:v>1.0530098520116711</c:v>
                </c:pt>
                <c:pt idx="41">
                  <c:v>1.0855303062891151</c:v>
                </c:pt>
                <c:pt idx="42">
                  <c:v>1.118221248331551</c:v>
                </c:pt>
                <c:pt idx="43">
                  <c:v>1.1511252741137266</c:v>
                </c:pt>
                <c:pt idx="44">
                  <c:v>1.1854864020304847</c:v>
                </c:pt>
                <c:pt idx="45">
                  <c:v>1.2219620088472547</c:v>
                </c:pt>
                <c:pt idx="46">
                  <c:v>1.2607534683926396</c:v>
                </c:pt>
                <c:pt idx="47">
                  <c:v>1.3020885634849857</c:v>
                </c:pt>
                <c:pt idx="48">
                  <c:v>1.3462259619109602</c:v>
                </c:pt>
                <c:pt idx="49">
                  <c:v>1.3934606346889509</c:v>
                </c:pt>
                <c:pt idx="50">
                  <c:v>1.4441304564646431</c:v>
                </c:pt>
                <c:pt idx="51">
                  <c:v>1.4986243002906652</c:v>
                </c:pt>
                <c:pt idx="52">
                  <c:v>1.5573920370005196</c:v>
                </c:pt>
                <c:pt idx="53">
                  <c:v>1.6209569833288242</c:v>
                </c:pt>
                <c:pt idx="54">
                  <c:v>1.6899315281668219</c:v>
                </c:pt>
                <c:pt idx="55">
                  <c:v>1.7650369256712142</c:v>
                </c:pt>
                <c:pt idx="56">
                  <c:v>1.8471286118257388</c:v>
                </c:pt>
                <c:pt idx="57">
                  <c:v>1.9372289304389512</c:v>
                </c:pt>
                <c:pt idx="58">
                  <c:v>2.0365699282666792</c:v>
                </c:pt>
                <c:pt idx="59">
                  <c:v>2.1466500290334931</c:v>
                </c:pt>
                <c:pt idx="60">
                  <c:v>2.269310137659013</c:v>
                </c:pt>
                <c:pt idx="61">
                  <c:v>2.4068374174066012</c:v>
                </c:pt>
                <c:pt idx="62">
                  <c:v>2.5621092367582863</c:v>
                </c:pt>
                <c:pt idx="63">
                  <c:v>2.7387966772276591</c:v>
                </c:pt>
                <c:pt idx="64">
                  <c:v>2.9416584837300634</c:v>
                </c:pt>
                <c:pt idx="65">
                  <c:v>3.1769761021008915</c:v>
                </c:pt>
                <c:pt idx="66">
                  <c:v>3.4532156769218538</c:v>
                </c:pt>
                <c:pt idx="67">
                  <c:v>3.7820683049998896</c:v>
                </c:pt>
                <c:pt idx="68">
                  <c:v>4.180147235721499</c:v>
                </c:pt>
                <c:pt idx="69">
                  <c:v>4.6718829824419821</c:v>
                </c:pt>
                <c:pt idx="70">
                  <c:v>5.2947342759629468</c:v>
                </c:pt>
                <c:pt idx="71">
                  <c:v>6.1092085369712725</c:v>
                </c:pt>
                <c:pt idx="72">
                  <c:v>7.2198121831629614</c:v>
                </c:pt>
                <c:pt idx="73">
                  <c:v>8.823929714082583</c:v>
                </c:pt>
                <c:pt idx="74">
                  <c:v>11.344476364586052</c:v>
                </c:pt>
                <c:pt idx="75">
                  <c:v>15.880815281966886</c:v>
                </c:pt>
                <c:pt idx="76">
                  <c:v>26.462381967712311</c:v>
                </c:pt>
                <c:pt idx="77">
                  <c:v>79.302601551802866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1A-4885-8613-C756DDD3751B}"/>
            </c:ext>
          </c:extLst>
        </c:ser>
        <c:ser>
          <c:idx val="1"/>
          <c:order val="1"/>
          <c:tx>
            <c:v>k1(圧縮)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kおよびMaの計算!$M$4:$M$81</c:f>
              <c:numCache>
                <c:formatCode>General</c:formatCode>
                <c:ptCount val="78"/>
                <c:pt idx="0">
                  <c:v>-800</c:v>
                </c:pt>
                <c:pt idx="1">
                  <c:v>-700</c:v>
                </c:pt>
                <c:pt idx="2">
                  <c:v>-600</c:v>
                </c:pt>
                <c:pt idx="3">
                  <c:v>-500</c:v>
                </c:pt>
                <c:pt idx="4">
                  <c:v>-400</c:v>
                </c:pt>
                <c:pt idx="5">
                  <c:v>-300</c:v>
                </c:pt>
                <c:pt idx="6">
                  <c:v>-200</c:v>
                </c:pt>
                <c:pt idx="7">
                  <c:v>-100</c:v>
                </c:pt>
                <c:pt idx="8">
                  <c:v>0</c:v>
                </c:pt>
                <c:pt idx="9">
                  <c:v>100</c:v>
                </c:pt>
                <c:pt idx="10">
                  <c:v>200</c:v>
                </c:pt>
                <c:pt idx="11">
                  <c:v>300</c:v>
                </c:pt>
                <c:pt idx="12">
                  <c:v>400</c:v>
                </c:pt>
                <c:pt idx="13">
                  <c:v>500</c:v>
                </c:pt>
                <c:pt idx="14">
                  <c:v>600</c:v>
                </c:pt>
                <c:pt idx="15">
                  <c:v>700</c:v>
                </c:pt>
                <c:pt idx="16">
                  <c:v>800</c:v>
                </c:pt>
                <c:pt idx="17">
                  <c:v>900</c:v>
                </c:pt>
                <c:pt idx="18">
                  <c:v>1000</c:v>
                </c:pt>
                <c:pt idx="19">
                  <c:v>1100</c:v>
                </c:pt>
                <c:pt idx="20">
                  <c:v>1200</c:v>
                </c:pt>
                <c:pt idx="21">
                  <c:v>1300</c:v>
                </c:pt>
                <c:pt idx="22">
                  <c:v>1400</c:v>
                </c:pt>
                <c:pt idx="23">
                  <c:v>1500</c:v>
                </c:pt>
                <c:pt idx="24">
                  <c:v>1600</c:v>
                </c:pt>
                <c:pt idx="25">
                  <c:v>1700</c:v>
                </c:pt>
                <c:pt idx="26">
                  <c:v>1800</c:v>
                </c:pt>
                <c:pt idx="27">
                  <c:v>1900</c:v>
                </c:pt>
                <c:pt idx="28">
                  <c:v>2000</c:v>
                </c:pt>
                <c:pt idx="29">
                  <c:v>2100</c:v>
                </c:pt>
                <c:pt idx="30">
                  <c:v>2200</c:v>
                </c:pt>
                <c:pt idx="31">
                  <c:v>2300</c:v>
                </c:pt>
                <c:pt idx="32">
                  <c:v>2400</c:v>
                </c:pt>
                <c:pt idx="33">
                  <c:v>2500</c:v>
                </c:pt>
                <c:pt idx="34">
                  <c:v>2600</c:v>
                </c:pt>
                <c:pt idx="35">
                  <c:v>2700</c:v>
                </c:pt>
                <c:pt idx="36">
                  <c:v>2800</c:v>
                </c:pt>
                <c:pt idx="37">
                  <c:v>2900</c:v>
                </c:pt>
                <c:pt idx="38">
                  <c:v>3000</c:v>
                </c:pt>
                <c:pt idx="39">
                  <c:v>3100</c:v>
                </c:pt>
                <c:pt idx="40">
                  <c:v>3200</c:v>
                </c:pt>
                <c:pt idx="41">
                  <c:v>3300</c:v>
                </c:pt>
                <c:pt idx="42">
                  <c:v>3400</c:v>
                </c:pt>
                <c:pt idx="43">
                  <c:v>3500</c:v>
                </c:pt>
                <c:pt idx="44">
                  <c:v>3600</c:v>
                </c:pt>
                <c:pt idx="45">
                  <c:v>3700</c:v>
                </c:pt>
                <c:pt idx="46">
                  <c:v>3800</c:v>
                </c:pt>
                <c:pt idx="47">
                  <c:v>3900</c:v>
                </c:pt>
                <c:pt idx="48">
                  <c:v>4000</c:v>
                </c:pt>
                <c:pt idx="49">
                  <c:v>4100</c:v>
                </c:pt>
                <c:pt idx="50">
                  <c:v>4200</c:v>
                </c:pt>
                <c:pt idx="51">
                  <c:v>4300</c:v>
                </c:pt>
                <c:pt idx="52">
                  <c:v>4400</c:v>
                </c:pt>
                <c:pt idx="53">
                  <c:v>4500</c:v>
                </c:pt>
                <c:pt idx="54">
                  <c:v>4600</c:v>
                </c:pt>
                <c:pt idx="55">
                  <c:v>4700</c:v>
                </c:pt>
                <c:pt idx="56">
                  <c:v>4800</c:v>
                </c:pt>
                <c:pt idx="57">
                  <c:v>4900</c:v>
                </c:pt>
                <c:pt idx="58">
                  <c:v>5000</c:v>
                </c:pt>
                <c:pt idx="59">
                  <c:v>5100</c:v>
                </c:pt>
                <c:pt idx="60">
                  <c:v>5200</c:v>
                </c:pt>
                <c:pt idx="61">
                  <c:v>5300</c:v>
                </c:pt>
                <c:pt idx="62">
                  <c:v>5400</c:v>
                </c:pt>
                <c:pt idx="63">
                  <c:v>5500</c:v>
                </c:pt>
                <c:pt idx="64">
                  <c:v>5600</c:v>
                </c:pt>
                <c:pt idx="65">
                  <c:v>5700</c:v>
                </c:pt>
                <c:pt idx="66">
                  <c:v>5800</c:v>
                </c:pt>
                <c:pt idx="67">
                  <c:v>5900</c:v>
                </c:pt>
                <c:pt idx="68">
                  <c:v>6000</c:v>
                </c:pt>
                <c:pt idx="69">
                  <c:v>6100</c:v>
                </c:pt>
                <c:pt idx="70">
                  <c:v>6200</c:v>
                </c:pt>
                <c:pt idx="71">
                  <c:v>6300</c:v>
                </c:pt>
                <c:pt idx="72">
                  <c:v>6400</c:v>
                </c:pt>
                <c:pt idx="73">
                  <c:v>6500</c:v>
                </c:pt>
                <c:pt idx="74">
                  <c:v>6600</c:v>
                </c:pt>
                <c:pt idx="75">
                  <c:v>6700</c:v>
                </c:pt>
                <c:pt idx="76">
                  <c:v>6800</c:v>
                </c:pt>
                <c:pt idx="77">
                  <c:v>6900</c:v>
                </c:pt>
              </c:numCache>
            </c:numRef>
          </c:xVal>
          <c:yVal>
            <c:numRef>
              <c:f>kおよびMaの計算!$T$4:$T$81</c:f>
              <c:numCache>
                <c:formatCode>General</c:formatCode>
                <c:ptCount val="78"/>
                <c:pt idx="0">
                  <c:v>0.51244300519662844</c:v>
                </c:pt>
                <c:pt idx="1">
                  <c:v>0.51914153652174699</c:v>
                </c:pt>
                <c:pt idx="2">
                  <c:v>0.52601751050509227</c:v>
                </c:pt>
                <c:pt idx="3">
                  <c:v>0.53307807241187832</c:v>
                </c:pt>
                <c:pt idx="4">
                  <c:v>0.54033075636105821</c:v>
                </c:pt>
                <c:pt idx="5">
                  <c:v>0.5477835121425263</c:v>
                </c:pt>
                <c:pt idx="6">
                  <c:v>0.55544473428469143</c:v>
                </c:pt>
                <c:pt idx="7">
                  <c:v>0.56332329359585798</c:v>
                </c:pt>
                <c:pt idx="8">
                  <c:v>0.57142857142857162</c:v>
                </c:pt>
                <c:pt idx="9">
                  <c:v>0.57977049694518701</c:v>
                </c:pt>
                <c:pt idx="10">
                  <c:v>0.58835958769589192</c:v>
                </c:pt>
                <c:pt idx="11">
                  <c:v>0.59720699385786125</c:v>
                </c:pt>
                <c:pt idx="12">
                  <c:v>0.60632454652680379</c:v>
                </c:pt>
                <c:pt idx="13">
                  <c:v>0.61572481050068939</c:v>
                </c:pt>
                <c:pt idx="14">
                  <c:v>0.62542114205085386</c:v>
                </c:pt>
                <c:pt idx="15">
                  <c:v>0.63542775223905723</c:v>
                </c:pt>
                <c:pt idx="16">
                  <c:v>0.64575977641173554</c:v>
                </c:pt>
                <c:pt idx="17">
                  <c:v>0.65643335058615526</c:v>
                </c:pt>
                <c:pt idx="18">
                  <c:v>0.66746569553926771</c:v>
                </c:pt>
                <c:pt idx="19">
                  <c:v>0.67887520952094449</c:v>
                </c:pt>
                <c:pt idx="20">
                  <c:v>0.69068157064150171</c:v>
                </c:pt>
                <c:pt idx="21">
                  <c:v>0.70290585013208418</c:v>
                </c:pt>
                <c:pt idx="22">
                  <c:v>0.71557063784923569</c:v>
                </c:pt>
                <c:pt idx="23">
                  <c:v>0.72870018159628602</c:v>
                </c:pt>
                <c:pt idx="24">
                  <c:v>0.74232054206933096</c:v>
                </c:pt>
                <c:pt idx="25">
                  <c:v>0.7564597655110562</c:v>
                </c:pt>
                <c:pt idx="26">
                  <c:v>0.77114807647925598</c:v>
                </c:pt>
                <c:pt idx="27">
                  <c:v>0.78641809351817915</c:v>
                </c:pt>
                <c:pt idx="28">
                  <c:v>0.802305070971436</c:v>
                </c:pt>
                <c:pt idx="29">
                  <c:v>0.81884717070940816</c:v>
                </c:pt>
                <c:pt idx="30">
                  <c:v>0.83608576817954361</c:v>
                </c:pt>
                <c:pt idx="31">
                  <c:v>0.85406579794633342</c:v>
                </c:pt>
                <c:pt idx="32">
                  <c:v>0.8728361447961982</c:v>
                </c:pt>
                <c:pt idx="33">
                  <c:v>0.89245008757466981</c:v>
                </c:pt>
                <c:pt idx="34">
                  <c:v>0.91296580424136708</c:v>
                </c:pt>
                <c:pt idx="35">
                  <c:v>0.93444694822551244</c:v>
                </c:pt>
                <c:pt idx="36">
                  <c:v>0.9569633081083464</c:v>
                </c:pt>
                <c:pt idx="37">
                  <c:v>0.98059156503434164</c:v>
                </c:pt>
                <c:pt idx="38">
                  <c:v>1.0054161651698916</c:v>
                </c:pt>
                <c:pt idx="39">
                  <c:v>1.0315303281267627</c:v>
                </c:pt>
                <c:pt idx="40">
                  <c:v>1.0590372167298527</c:v>
                </c:pt>
                <c:pt idx="41">
                  <c:v>1.0880512990713316</c:v>
                </c:pt>
                <c:pt idx="42">
                  <c:v>1.1186999407659224</c:v>
                </c:pt>
                <c:pt idx="43">
                  <c:v>1.1511252741137266</c:v>
                </c:pt>
                <c:pt idx="44">
                  <c:v>1.1854864020304847</c:v>
                </c:pt>
                <c:pt idx="45">
                  <c:v>1.2219620088472547</c:v>
                </c:pt>
                <c:pt idx="46">
                  <c:v>1.2607534683926396</c:v>
                </c:pt>
                <c:pt idx="47">
                  <c:v>1.3020885634849857</c:v>
                </c:pt>
                <c:pt idx="48">
                  <c:v>1.3462259619109602</c:v>
                </c:pt>
                <c:pt idx="49">
                  <c:v>1.3934606346889509</c:v>
                </c:pt>
                <c:pt idx="50">
                  <c:v>1.4441304564646431</c:v>
                </c:pt>
                <c:pt idx="51">
                  <c:v>1.4986243002906652</c:v>
                </c:pt>
                <c:pt idx="52">
                  <c:v>1.5573920370005196</c:v>
                </c:pt>
                <c:pt idx="53">
                  <c:v>1.6209569833288242</c:v>
                </c:pt>
                <c:pt idx="54">
                  <c:v>1.6899315281668219</c:v>
                </c:pt>
                <c:pt idx="55">
                  <c:v>1.7650369256712142</c:v>
                </c:pt>
                <c:pt idx="56">
                  <c:v>1.8471286118257388</c:v>
                </c:pt>
                <c:pt idx="57">
                  <c:v>1.9372289304389512</c:v>
                </c:pt>
                <c:pt idx="58">
                  <c:v>2.0365699282666792</c:v>
                </c:pt>
                <c:pt idx="59">
                  <c:v>2.1466500290334931</c:v>
                </c:pt>
                <c:pt idx="60">
                  <c:v>2.269310137659013</c:v>
                </c:pt>
                <c:pt idx="61">
                  <c:v>2.4068374174066012</c:v>
                </c:pt>
                <c:pt idx="62">
                  <c:v>2.5621092367582863</c:v>
                </c:pt>
                <c:pt idx="63">
                  <c:v>2.7387966772276591</c:v>
                </c:pt>
                <c:pt idx="64">
                  <c:v>2.9416584837300634</c:v>
                </c:pt>
                <c:pt idx="65">
                  <c:v>3.1769761021008915</c:v>
                </c:pt>
                <c:pt idx="66">
                  <c:v>3.4532156769218538</c:v>
                </c:pt>
                <c:pt idx="67">
                  <c:v>3.7820683049998896</c:v>
                </c:pt>
                <c:pt idx="68">
                  <c:v>4.180147235721499</c:v>
                </c:pt>
                <c:pt idx="69">
                  <c:v>4.6718829824419821</c:v>
                </c:pt>
                <c:pt idx="70">
                  <c:v>5.2947342759629468</c:v>
                </c:pt>
                <c:pt idx="71">
                  <c:v>6.1092085369712725</c:v>
                </c:pt>
                <c:pt idx="72">
                  <c:v>7.2198121831629614</c:v>
                </c:pt>
                <c:pt idx="73">
                  <c:v>8.823929714082583</c:v>
                </c:pt>
                <c:pt idx="74">
                  <c:v>11.344476364586052</c:v>
                </c:pt>
                <c:pt idx="75">
                  <c:v>15.880815281966886</c:v>
                </c:pt>
                <c:pt idx="76">
                  <c:v>26.462381967712311</c:v>
                </c:pt>
                <c:pt idx="77">
                  <c:v>79.302601551802866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1A-4885-8613-C756DDD3751B}"/>
            </c:ext>
          </c:extLst>
        </c:ser>
        <c:ser>
          <c:idx val="2"/>
          <c:order val="2"/>
          <c:tx>
            <c:v>k2(コン許容)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kおよびMaの計算!$M$4:$M$81</c:f>
              <c:numCache>
                <c:formatCode>General</c:formatCode>
                <c:ptCount val="78"/>
                <c:pt idx="0">
                  <c:v>-800</c:v>
                </c:pt>
                <c:pt idx="1">
                  <c:v>-700</c:v>
                </c:pt>
                <c:pt idx="2">
                  <c:v>-600</c:v>
                </c:pt>
                <c:pt idx="3">
                  <c:v>-500</c:v>
                </c:pt>
                <c:pt idx="4">
                  <c:v>-400</c:v>
                </c:pt>
                <c:pt idx="5">
                  <c:v>-300</c:v>
                </c:pt>
                <c:pt idx="6">
                  <c:v>-200</c:v>
                </c:pt>
                <c:pt idx="7">
                  <c:v>-100</c:v>
                </c:pt>
                <c:pt idx="8">
                  <c:v>0</c:v>
                </c:pt>
                <c:pt idx="9">
                  <c:v>100</c:v>
                </c:pt>
                <c:pt idx="10">
                  <c:v>200</c:v>
                </c:pt>
                <c:pt idx="11">
                  <c:v>300</c:v>
                </c:pt>
                <c:pt idx="12">
                  <c:v>400</c:v>
                </c:pt>
                <c:pt idx="13">
                  <c:v>500</c:v>
                </c:pt>
                <c:pt idx="14">
                  <c:v>600</c:v>
                </c:pt>
                <c:pt idx="15">
                  <c:v>700</c:v>
                </c:pt>
                <c:pt idx="16">
                  <c:v>800</c:v>
                </c:pt>
                <c:pt idx="17">
                  <c:v>900</c:v>
                </c:pt>
                <c:pt idx="18">
                  <c:v>1000</c:v>
                </c:pt>
                <c:pt idx="19">
                  <c:v>1100</c:v>
                </c:pt>
                <c:pt idx="20">
                  <c:v>1200</c:v>
                </c:pt>
                <c:pt idx="21">
                  <c:v>1300</c:v>
                </c:pt>
                <c:pt idx="22">
                  <c:v>1400</c:v>
                </c:pt>
                <c:pt idx="23">
                  <c:v>1500</c:v>
                </c:pt>
                <c:pt idx="24">
                  <c:v>1600</c:v>
                </c:pt>
                <c:pt idx="25">
                  <c:v>1700</c:v>
                </c:pt>
                <c:pt idx="26">
                  <c:v>1800</c:v>
                </c:pt>
                <c:pt idx="27">
                  <c:v>1900</c:v>
                </c:pt>
                <c:pt idx="28">
                  <c:v>2000</c:v>
                </c:pt>
                <c:pt idx="29">
                  <c:v>2100</c:v>
                </c:pt>
                <c:pt idx="30">
                  <c:v>2200</c:v>
                </c:pt>
                <c:pt idx="31">
                  <c:v>2300</c:v>
                </c:pt>
                <c:pt idx="32">
                  <c:v>2400</c:v>
                </c:pt>
                <c:pt idx="33">
                  <c:v>2500</c:v>
                </c:pt>
                <c:pt idx="34">
                  <c:v>2600</c:v>
                </c:pt>
                <c:pt idx="35">
                  <c:v>2700</c:v>
                </c:pt>
                <c:pt idx="36">
                  <c:v>2800</c:v>
                </c:pt>
                <c:pt idx="37">
                  <c:v>2900</c:v>
                </c:pt>
                <c:pt idx="38">
                  <c:v>3000</c:v>
                </c:pt>
                <c:pt idx="39">
                  <c:v>3100</c:v>
                </c:pt>
                <c:pt idx="40">
                  <c:v>3200</c:v>
                </c:pt>
                <c:pt idx="41">
                  <c:v>3300</c:v>
                </c:pt>
                <c:pt idx="42">
                  <c:v>3400</c:v>
                </c:pt>
                <c:pt idx="43">
                  <c:v>3500</c:v>
                </c:pt>
                <c:pt idx="44">
                  <c:v>3600</c:v>
                </c:pt>
                <c:pt idx="45">
                  <c:v>3700</c:v>
                </c:pt>
                <c:pt idx="46">
                  <c:v>3800</c:v>
                </c:pt>
                <c:pt idx="47">
                  <c:v>3900</c:v>
                </c:pt>
                <c:pt idx="48">
                  <c:v>4000</c:v>
                </c:pt>
                <c:pt idx="49">
                  <c:v>4100</c:v>
                </c:pt>
                <c:pt idx="50">
                  <c:v>4200</c:v>
                </c:pt>
                <c:pt idx="51">
                  <c:v>4300</c:v>
                </c:pt>
                <c:pt idx="52">
                  <c:v>4400</c:v>
                </c:pt>
                <c:pt idx="53">
                  <c:v>4500</c:v>
                </c:pt>
                <c:pt idx="54">
                  <c:v>4600</c:v>
                </c:pt>
                <c:pt idx="55">
                  <c:v>4700</c:v>
                </c:pt>
                <c:pt idx="56">
                  <c:v>4800</c:v>
                </c:pt>
                <c:pt idx="57">
                  <c:v>4900</c:v>
                </c:pt>
                <c:pt idx="58">
                  <c:v>5000</c:v>
                </c:pt>
                <c:pt idx="59">
                  <c:v>5100</c:v>
                </c:pt>
                <c:pt idx="60">
                  <c:v>5200</c:v>
                </c:pt>
                <c:pt idx="61">
                  <c:v>5300</c:v>
                </c:pt>
                <c:pt idx="62">
                  <c:v>5400</c:v>
                </c:pt>
                <c:pt idx="63">
                  <c:v>5500</c:v>
                </c:pt>
                <c:pt idx="64">
                  <c:v>5600</c:v>
                </c:pt>
                <c:pt idx="65">
                  <c:v>5700</c:v>
                </c:pt>
                <c:pt idx="66">
                  <c:v>5800</c:v>
                </c:pt>
                <c:pt idx="67">
                  <c:v>5900</c:v>
                </c:pt>
                <c:pt idx="68">
                  <c:v>6000</c:v>
                </c:pt>
                <c:pt idx="69">
                  <c:v>6100</c:v>
                </c:pt>
                <c:pt idx="70">
                  <c:v>6200</c:v>
                </c:pt>
                <c:pt idx="71">
                  <c:v>6300</c:v>
                </c:pt>
                <c:pt idx="72">
                  <c:v>6400</c:v>
                </c:pt>
                <c:pt idx="73">
                  <c:v>6500</c:v>
                </c:pt>
                <c:pt idx="74">
                  <c:v>6600</c:v>
                </c:pt>
                <c:pt idx="75">
                  <c:v>6700</c:v>
                </c:pt>
                <c:pt idx="76">
                  <c:v>6800</c:v>
                </c:pt>
                <c:pt idx="77">
                  <c:v>6900</c:v>
                </c:pt>
              </c:numCache>
            </c:numRef>
          </c:xVal>
          <c:yVal>
            <c:numRef>
              <c:f>kおよびMaの計算!$V$4:$V$81</c:f>
              <c:numCache>
                <c:formatCode>General</c:formatCode>
                <c:ptCount val="78"/>
                <c:pt idx="0">
                  <c:v>0.17168970421985635</c:v>
                </c:pt>
                <c:pt idx="1">
                  <c:v>0.17937820893141798</c:v>
                </c:pt>
                <c:pt idx="2">
                  <c:v>0.18761540093213799</c:v>
                </c:pt>
                <c:pt idx="3">
                  <c:v>0.19644252414423821</c:v>
                </c:pt>
                <c:pt idx="4">
                  <c:v>0.20590213423802478</c:v>
                </c:pt>
                <c:pt idx="5">
                  <c:v>0.21603755176680361</c:v>
                </c:pt>
                <c:pt idx="6">
                  <c:v>0.22689216536658247</c:v>
                </c:pt>
                <c:pt idx="7">
                  <c:v>0.23850858565581107</c:v>
                </c:pt>
                <c:pt idx="8">
                  <c:v>0.25092766399433186</c:v>
                </c:pt>
                <c:pt idx="9">
                  <c:v>0.26418740678243113</c:v>
                </c:pt>
                <c:pt idx="10">
                  <c:v>0.27832183386250342</c:v>
                </c:pt>
                <c:pt idx="11">
                  <c:v>0.29335984620991457</c:v>
                </c:pt>
                <c:pt idx="12">
                  <c:v>0.30932418016232621</c:v>
                </c:pt>
                <c:pt idx="13">
                  <c:v>0.32623052960447024</c:v>
                </c:pt>
                <c:pt idx="14">
                  <c:v>0.34408691135604641</c:v>
                </c:pt>
                <c:pt idx="15">
                  <c:v>0.36289333187073908</c:v>
                </c:pt>
                <c:pt idx="16">
                  <c:v>0.38264178696540663</c:v>
                </c:pt>
                <c:pt idx="17">
                  <c:v>0.40331659460554664</c:v>
                </c:pt>
                <c:pt idx="18">
                  <c:v>0.42489502907574961</c:v>
                </c:pt>
                <c:pt idx="19">
                  <c:v>0.4473481984627673</c:v>
                </c:pt>
                <c:pt idx="20">
                  <c:v>0.47064209022231118</c:v>
                </c:pt>
                <c:pt idx="21">
                  <c:v>0.49473870341375803</c:v>
                </c:pt>
                <c:pt idx="22">
                  <c:v>0.51959719033969864</c:v>
                </c:pt>
                <c:pt idx="23">
                  <c:v>0.54517494237987463</c:v>
                </c:pt>
                <c:pt idx="24">
                  <c:v>0.5714285714285714</c:v>
                </c:pt>
                <c:pt idx="25">
                  <c:v>0.59831475622647834</c:v>
                </c:pt>
                <c:pt idx="26">
                  <c:v>0.62579093940350417</c:v>
                </c:pt>
                <c:pt idx="27">
                  <c:v>0.65381587457852619</c:v>
                </c:pt>
                <c:pt idx="28">
                  <c:v>0.68235003271344341</c:v>
                </c:pt>
                <c:pt idx="29">
                  <c:v>0.71135588315219844</c:v>
                </c:pt>
                <c:pt idx="30">
                  <c:v>0.7407980679115076</c:v>
                </c:pt>
                <c:pt idx="31">
                  <c:v>0.77064348855397768</c:v>
                </c:pt>
                <c:pt idx="32">
                  <c:v>0.80086132410786581</c:v>
                </c:pt>
                <c:pt idx="33">
                  <c:v>0.83142299664833419</c:v>
                </c:pt>
                <c:pt idx="34">
                  <c:v>0.86230209882801279</c:v>
                </c:pt>
                <c:pt idx="35">
                  <c:v>0.89347429519825816</c:v>
                </c:pt>
                <c:pt idx="36">
                  <c:v>0.92491720682651724</c:v>
                </c:pt>
                <c:pt idx="37">
                  <c:v>0.95661028661911651</c:v>
                </c:pt>
                <c:pt idx="38">
                  <c:v>0.98853469096009072</c:v>
                </c:pt>
                <c:pt idx="39">
                  <c:v>1.0206731517855698</c:v>
                </c:pt>
                <c:pt idx="40">
                  <c:v>1.0530098520116711</c:v>
                </c:pt>
                <c:pt idx="41">
                  <c:v>1.0855303062891151</c:v>
                </c:pt>
                <c:pt idx="42">
                  <c:v>1.118221248331551</c:v>
                </c:pt>
                <c:pt idx="43">
                  <c:v>1.1510705255185405</c:v>
                </c:pt>
                <c:pt idx="44">
                  <c:v>1.1840670010729919</c:v>
                </c:pt>
                <c:pt idx="45">
                  <c:v>1.2172004638257763</c:v>
                </c:pt>
                <c:pt idx="46">
                  <c:v>1.250461545381389</c:v>
                </c:pt>
                <c:pt idx="47">
                  <c:v>1.2838416443666443</c:v>
                </c:pt>
                <c:pt idx="48">
                  <c:v>1.3173328573625733</c:v>
                </c:pt>
                <c:pt idx="49">
                  <c:v>1.3509279160745802</c:v>
                </c:pt>
                <c:pt idx="50">
                  <c:v>1.3846201302772014</c:v>
                </c:pt>
                <c:pt idx="51">
                  <c:v>1.4184033360696251</c:v>
                </c:pt>
                <c:pt idx="52">
                  <c:v>1.4522718489905313</c:v>
                </c:pt>
                <c:pt idx="53">
                  <c:v>1.4862204215614061</c:v>
                </c:pt>
                <c:pt idx="54">
                  <c:v>1.5202442048530282</c:v>
                </c:pt>
                <c:pt idx="55">
                  <c:v>1.5543387136980096</c:v>
                </c:pt>
                <c:pt idx="56">
                  <c:v>1.588499795201415</c:v>
                </c:pt>
                <c:pt idx="57">
                  <c:v>1.622723600230497</c:v>
                </c:pt>
                <c:pt idx="58">
                  <c:v>1.657006557592648</c:v>
                </c:pt>
                <c:pt idx="59">
                  <c:v>1.6913453506373692</c:v>
                </c:pt>
                <c:pt idx="60">
                  <c:v>1.7257368960430273</c:v>
                </c:pt>
                <c:pt idx="61">
                  <c:v>1.7601783245723528</c:v>
                </c:pt>
                <c:pt idx="62">
                  <c:v>1.7946669636019341</c:v>
                </c:pt>
                <c:pt idx="63">
                  <c:v>1.8292003212504042</c:v>
                </c:pt>
                <c:pt idx="64">
                  <c:v>1.8637760719477228</c:v>
                </c:pt>
                <c:pt idx="65">
                  <c:v>1.8983920433039529</c:v>
                </c:pt>
                <c:pt idx="66">
                  <c:v>1.9330462041503895</c:v>
                </c:pt>
                <c:pt idx="67">
                  <c:v>1.9677366536389012</c:v>
                </c:pt>
                <c:pt idx="68">
                  <c:v>2.0024616112970479</c:v>
                </c:pt>
                <c:pt idx="69">
                  <c:v>2.037219407947009</c:v>
                </c:pt>
                <c:pt idx="70">
                  <c:v>2.0720084774057668</c:v>
                </c:pt>
                <c:pt idx="71">
                  <c:v>2.1068273488924127</c:v>
                </c:pt>
                <c:pt idx="72">
                  <c:v>2.1416746400759612</c:v>
                </c:pt>
                <c:pt idx="73">
                  <c:v>2.176549050703811</c:v>
                </c:pt>
                <c:pt idx="74">
                  <c:v>2.2114493567570133</c:v>
                </c:pt>
                <c:pt idx="75">
                  <c:v>2.2463744050839125</c:v>
                </c:pt>
                <c:pt idx="76">
                  <c:v>2.2813231084685328</c:v>
                </c:pt>
                <c:pt idx="77">
                  <c:v>2.3162944410944135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1A-4885-8613-C756DDD3751B}"/>
            </c:ext>
          </c:extLst>
        </c:ser>
        <c:ser>
          <c:idx val="3"/>
          <c:order val="3"/>
          <c:tx>
            <c:v>k3(鉄筋許容)</c:v>
          </c:tx>
          <c:spPr>
            <a:ln w="25400" cap="rnd">
              <a:solidFill>
                <a:srgbClr val="FFFF00"/>
              </a:solidFill>
              <a:round/>
            </a:ln>
            <a:effectLst/>
          </c:spPr>
          <c:marker>
            <c:symbol val="none"/>
          </c:marker>
          <c:xVal>
            <c:numRef>
              <c:f>kおよびMaの計算!$M$4:$M$81</c:f>
              <c:numCache>
                <c:formatCode>General</c:formatCode>
                <c:ptCount val="78"/>
                <c:pt idx="0">
                  <c:v>-800</c:v>
                </c:pt>
                <c:pt idx="1">
                  <c:v>-700</c:v>
                </c:pt>
                <c:pt idx="2">
                  <c:v>-600</c:v>
                </c:pt>
                <c:pt idx="3">
                  <c:v>-500</c:v>
                </c:pt>
                <c:pt idx="4">
                  <c:v>-400</c:v>
                </c:pt>
                <c:pt idx="5">
                  <c:v>-300</c:v>
                </c:pt>
                <c:pt idx="6">
                  <c:v>-200</c:v>
                </c:pt>
                <c:pt idx="7">
                  <c:v>-100</c:v>
                </c:pt>
                <c:pt idx="8">
                  <c:v>0</c:v>
                </c:pt>
                <c:pt idx="9">
                  <c:v>100</c:v>
                </c:pt>
                <c:pt idx="10">
                  <c:v>200</c:v>
                </c:pt>
                <c:pt idx="11">
                  <c:v>300</c:v>
                </c:pt>
                <c:pt idx="12">
                  <c:v>400</c:v>
                </c:pt>
                <c:pt idx="13">
                  <c:v>500</c:v>
                </c:pt>
                <c:pt idx="14">
                  <c:v>600</c:v>
                </c:pt>
                <c:pt idx="15">
                  <c:v>700</c:v>
                </c:pt>
                <c:pt idx="16">
                  <c:v>800</c:v>
                </c:pt>
                <c:pt idx="17">
                  <c:v>900</c:v>
                </c:pt>
                <c:pt idx="18">
                  <c:v>1000</c:v>
                </c:pt>
                <c:pt idx="19">
                  <c:v>1100</c:v>
                </c:pt>
                <c:pt idx="20">
                  <c:v>1200</c:v>
                </c:pt>
                <c:pt idx="21">
                  <c:v>1300</c:v>
                </c:pt>
                <c:pt idx="22">
                  <c:v>1400</c:v>
                </c:pt>
                <c:pt idx="23">
                  <c:v>1500</c:v>
                </c:pt>
                <c:pt idx="24">
                  <c:v>1600</c:v>
                </c:pt>
                <c:pt idx="25">
                  <c:v>1700</c:v>
                </c:pt>
                <c:pt idx="26">
                  <c:v>1800</c:v>
                </c:pt>
                <c:pt idx="27">
                  <c:v>1900</c:v>
                </c:pt>
                <c:pt idx="28">
                  <c:v>2000</c:v>
                </c:pt>
                <c:pt idx="29">
                  <c:v>2100</c:v>
                </c:pt>
                <c:pt idx="30">
                  <c:v>2200</c:v>
                </c:pt>
                <c:pt idx="31">
                  <c:v>2300</c:v>
                </c:pt>
                <c:pt idx="32">
                  <c:v>2400</c:v>
                </c:pt>
                <c:pt idx="33">
                  <c:v>2500</c:v>
                </c:pt>
                <c:pt idx="34">
                  <c:v>2600</c:v>
                </c:pt>
                <c:pt idx="35">
                  <c:v>2700</c:v>
                </c:pt>
                <c:pt idx="36">
                  <c:v>2800</c:v>
                </c:pt>
                <c:pt idx="37">
                  <c:v>2900</c:v>
                </c:pt>
                <c:pt idx="38">
                  <c:v>3000</c:v>
                </c:pt>
                <c:pt idx="39">
                  <c:v>3100</c:v>
                </c:pt>
                <c:pt idx="40">
                  <c:v>3200</c:v>
                </c:pt>
                <c:pt idx="41">
                  <c:v>3300</c:v>
                </c:pt>
                <c:pt idx="42">
                  <c:v>3400</c:v>
                </c:pt>
                <c:pt idx="43">
                  <c:v>3500</c:v>
                </c:pt>
                <c:pt idx="44">
                  <c:v>3600</c:v>
                </c:pt>
                <c:pt idx="45">
                  <c:v>3700</c:v>
                </c:pt>
                <c:pt idx="46">
                  <c:v>3800</c:v>
                </c:pt>
                <c:pt idx="47">
                  <c:v>3900</c:v>
                </c:pt>
                <c:pt idx="48">
                  <c:v>4000</c:v>
                </c:pt>
                <c:pt idx="49">
                  <c:v>4100</c:v>
                </c:pt>
                <c:pt idx="50">
                  <c:v>4200</c:v>
                </c:pt>
                <c:pt idx="51">
                  <c:v>4300</c:v>
                </c:pt>
                <c:pt idx="52">
                  <c:v>4400</c:v>
                </c:pt>
                <c:pt idx="53">
                  <c:v>4500</c:v>
                </c:pt>
                <c:pt idx="54">
                  <c:v>4600</c:v>
                </c:pt>
                <c:pt idx="55">
                  <c:v>4700</c:v>
                </c:pt>
                <c:pt idx="56">
                  <c:v>4800</c:v>
                </c:pt>
                <c:pt idx="57">
                  <c:v>4900</c:v>
                </c:pt>
                <c:pt idx="58">
                  <c:v>5000</c:v>
                </c:pt>
                <c:pt idx="59">
                  <c:v>5100</c:v>
                </c:pt>
                <c:pt idx="60">
                  <c:v>5200</c:v>
                </c:pt>
                <c:pt idx="61">
                  <c:v>5300</c:v>
                </c:pt>
                <c:pt idx="62">
                  <c:v>5400</c:v>
                </c:pt>
                <c:pt idx="63">
                  <c:v>5500</c:v>
                </c:pt>
                <c:pt idx="64">
                  <c:v>5600</c:v>
                </c:pt>
                <c:pt idx="65">
                  <c:v>5700</c:v>
                </c:pt>
                <c:pt idx="66">
                  <c:v>5800</c:v>
                </c:pt>
                <c:pt idx="67">
                  <c:v>5900</c:v>
                </c:pt>
                <c:pt idx="68">
                  <c:v>6000</c:v>
                </c:pt>
                <c:pt idx="69">
                  <c:v>6100</c:v>
                </c:pt>
                <c:pt idx="70">
                  <c:v>6200</c:v>
                </c:pt>
                <c:pt idx="71">
                  <c:v>6300</c:v>
                </c:pt>
                <c:pt idx="72">
                  <c:v>6400</c:v>
                </c:pt>
                <c:pt idx="73">
                  <c:v>6500</c:v>
                </c:pt>
                <c:pt idx="74">
                  <c:v>6600</c:v>
                </c:pt>
                <c:pt idx="75">
                  <c:v>6700</c:v>
                </c:pt>
                <c:pt idx="76">
                  <c:v>6800</c:v>
                </c:pt>
                <c:pt idx="77">
                  <c:v>6900</c:v>
                </c:pt>
              </c:numCache>
            </c:numRef>
          </c:xVal>
          <c:yVal>
            <c:numRef>
              <c:f>kおよびMaの計算!$X$4:$X$81</c:f>
              <c:numCache>
                <c:formatCode>General</c:formatCode>
                <c:ptCount val="7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8.9334940718114569E-2</c:v>
                </c:pt>
                <c:pt idx="5">
                  <c:v>0.14900566365123355</c:v>
                </c:pt>
                <c:pt idx="6">
                  <c:v>0.19049673431791886</c:v>
                </c:pt>
                <c:pt idx="7">
                  <c:v>0.22335909405818521</c:v>
                </c:pt>
                <c:pt idx="8">
                  <c:v>0.25092766399433186</c:v>
                </c:pt>
                <c:pt idx="9">
                  <c:v>0.27483432688039267</c:v>
                </c:pt>
                <c:pt idx="10">
                  <c:v>0.29602119337798838</c:v>
                </c:pt>
                <c:pt idx="11">
                  <c:v>0.31508997561880092</c:v>
                </c:pt>
                <c:pt idx="12">
                  <c:v>0.33245233674346253</c:v>
                </c:pt>
                <c:pt idx="13">
                  <c:v>0.34840437069038843</c:v>
                </c:pt>
                <c:pt idx="14">
                  <c:v>0.36316732492693693</c:v>
                </c:pt>
                <c:pt idx="15">
                  <c:v>0.37691156499044937</c:v>
                </c:pt>
                <c:pt idx="16">
                  <c:v>0.38977150601847022</c:v>
                </c:pt>
                <c:pt idx="17">
                  <c:v>0.40185535151075757</c:v>
                </c:pt>
                <c:pt idx="18">
                  <c:v>0.41325168799777501</c:v>
                </c:pt>
                <c:pt idx="19">
                  <c:v>0.42403409285973881</c:v>
                </c:pt>
                <c:pt idx="20">
                  <c:v>0.4342644406981539</c:v>
                </c:pt>
                <c:pt idx="21">
                  <c:v>0.44399533073581221</c:v>
                </c:pt>
                <c:pt idx="22">
                  <c:v>0.45327190469859807</c:v>
                </c:pt>
                <c:pt idx="23">
                  <c:v>0.46213323218857405</c:v>
                </c:pt>
                <c:pt idx="24">
                  <c:v>0.47061338287294724</c:v>
                </c:pt>
                <c:pt idx="25">
                  <c:v>0.47874226778185336</c:v>
                </c:pt>
                <c:pt idx="26">
                  <c:v>0.48654630763063372</c:v>
                </c:pt>
                <c:pt idx="27">
                  <c:v>0.49404896967228074</c:v>
                </c:pt>
                <c:pt idx="28">
                  <c:v>0.50127120331525932</c:v>
                </c:pt>
                <c:pt idx="29">
                  <c:v>0.50823179685999076</c:v>
                </c:pt>
                <c:pt idx="30">
                  <c:v>0.51494767210393344</c:v>
                </c:pt>
                <c:pt idx="31">
                  <c:v>0.52143412952170876</c:v>
                </c:pt>
                <c:pt idx="32">
                  <c:v>0.52770505376868981</c:v>
                </c:pt>
                <c:pt idx="33">
                  <c:v>0.53377308706512683</c:v>
                </c:pt>
                <c:pt idx="34">
                  <c:v>0.53964977637562028</c:v>
                </c:pt>
                <c:pt idx="35">
                  <c:v>0.54534569905471353</c:v>
                </c:pt>
                <c:pt idx="36">
                  <c:v>0.55087057067759637</c:v>
                </c:pt>
                <c:pt idx="37">
                  <c:v>0.55623333803996067</c:v>
                </c:pt>
                <c:pt idx="38">
                  <c:v>0.56144225973862449</c:v>
                </c:pt>
                <c:pt idx="39">
                  <c:v>0.56650497629508267</c:v>
                </c:pt>
                <c:pt idx="40">
                  <c:v>0.5714285714285714</c:v>
                </c:pt>
                <c:pt idx="41">
                  <c:v>0.57621962580192521</c:v>
                </c:pt>
                <c:pt idx="42">
                  <c:v>0.58088426433627305</c:v>
                </c:pt>
                <c:pt idx="43">
                  <c:v>0.58542819800720247</c:v>
                </c:pt>
                <c:pt idx="44">
                  <c:v>0.58985676088610728</c:v>
                </c:pt>
                <c:pt idx="45">
                  <c:v>0.59417494306882579</c:v>
                </c:pt>
                <c:pt idx="46">
                  <c:v>0.59838742003386658</c:v>
                </c:pt>
                <c:pt idx="47">
                  <c:v>0.60249857889016889</c:v>
                </c:pt>
                <c:pt idx="48">
                  <c:v>0.60651254190607051</c:v>
                </c:pt>
                <c:pt idx="49">
                  <c:v>0.61043318765430798</c:v>
                </c:pt>
                <c:pt idx="50">
                  <c:v>0.6142641700603273</c:v>
                </c:pt>
                <c:pt idx="51">
                  <c:v>0.61800893560124082</c:v>
                </c:pt>
                <c:pt idx="52">
                  <c:v>0.62167073886910096</c:v>
                </c:pt>
                <c:pt idx="53">
                  <c:v>0.62525265668365593</c:v>
                </c:pt>
                <c:pt idx="54">
                  <c:v>0.62875760091555433</c:v>
                </c:pt>
                <c:pt idx="55">
                  <c:v>0.63218833016032017</c:v>
                </c:pt>
                <c:pt idx="56">
                  <c:v>0.6355474603857858</c:v>
                </c:pt>
                <c:pt idx="57">
                  <c:v>0.63883747466052532</c:v>
                </c:pt>
                <c:pt idx="58">
                  <c:v>0.64206073205780878</c:v>
                </c:pt>
                <c:pt idx="59">
                  <c:v>0.64521947581835304</c:v>
                </c:pt>
                <c:pt idx="60">
                  <c:v>0.64831584084541549</c:v>
                </c:pt>
                <c:pt idx="61">
                  <c:v>0.65135186059733763</c:v>
                </c:pt>
                <c:pt idx="62">
                  <c:v>0.65432947343529124</c:v>
                </c:pt>
                <c:pt idx="63">
                  <c:v>0.65725052847757881</c:v>
                </c:pt>
                <c:pt idx="64">
                  <c:v>0.66011679100623588</c:v>
                </c:pt>
                <c:pt idx="65">
                  <c:v>0.6629299474667647</c:v>
                </c:pt>
                <c:pt idx="66">
                  <c:v>0.66569161009752831</c:v>
                </c:pt>
                <c:pt idx="67">
                  <c:v>0.66840332122152402</c:v>
                </c:pt>
                <c:pt idx="68">
                  <c:v>0.67106655722991337</c:v>
                </c:pt>
                <c:pt idx="69">
                  <c:v>0.67368273228372177</c:v>
                </c:pt>
                <c:pt idx="70">
                  <c:v>0.67625320175749692</c:v>
                </c:pt>
                <c:pt idx="71">
                  <c:v>0.67877926544639067</c:v>
                </c:pt>
                <c:pt idx="72">
                  <c:v>0.68126217055605809</c:v>
                </c:pt>
                <c:pt idx="73">
                  <c:v>0.68370311449292187</c:v>
                </c:pt>
                <c:pt idx="74">
                  <c:v>0.68610324747071272</c:v>
                </c:pt>
                <c:pt idx="75">
                  <c:v>0.68846367494771799</c:v>
                </c:pt>
                <c:pt idx="76">
                  <c:v>0.69078545990786333</c:v>
                </c:pt>
                <c:pt idx="77">
                  <c:v>0.69306962499756808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1A-4885-8613-C756DDD3751B}"/>
            </c:ext>
          </c:extLst>
        </c:ser>
        <c:ser>
          <c:idx val="4"/>
          <c:order val="4"/>
          <c:tx>
            <c:v>k4(引張)</c:v>
          </c:tx>
          <c:spPr>
            <a:ln w="254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kおよびMaの計算!$M$4:$M$81</c:f>
              <c:numCache>
                <c:formatCode>General</c:formatCode>
                <c:ptCount val="78"/>
                <c:pt idx="0">
                  <c:v>-800</c:v>
                </c:pt>
                <c:pt idx="1">
                  <c:v>-700</c:v>
                </c:pt>
                <c:pt idx="2">
                  <c:v>-600</c:v>
                </c:pt>
                <c:pt idx="3">
                  <c:v>-500</c:v>
                </c:pt>
                <c:pt idx="4">
                  <c:v>-400</c:v>
                </c:pt>
                <c:pt idx="5">
                  <c:v>-300</c:v>
                </c:pt>
                <c:pt idx="6">
                  <c:v>-200</c:v>
                </c:pt>
                <c:pt idx="7">
                  <c:v>-100</c:v>
                </c:pt>
                <c:pt idx="8">
                  <c:v>0</c:v>
                </c:pt>
                <c:pt idx="9">
                  <c:v>100</c:v>
                </c:pt>
                <c:pt idx="10">
                  <c:v>200</c:v>
                </c:pt>
                <c:pt idx="11">
                  <c:v>300</c:v>
                </c:pt>
                <c:pt idx="12">
                  <c:v>400</c:v>
                </c:pt>
                <c:pt idx="13">
                  <c:v>500</c:v>
                </c:pt>
                <c:pt idx="14">
                  <c:v>600</c:v>
                </c:pt>
                <c:pt idx="15">
                  <c:v>700</c:v>
                </c:pt>
                <c:pt idx="16">
                  <c:v>800</c:v>
                </c:pt>
                <c:pt idx="17">
                  <c:v>900</c:v>
                </c:pt>
                <c:pt idx="18">
                  <c:v>1000</c:v>
                </c:pt>
                <c:pt idx="19">
                  <c:v>1100</c:v>
                </c:pt>
                <c:pt idx="20">
                  <c:v>1200</c:v>
                </c:pt>
                <c:pt idx="21">
                  <c:v>1300</c:v>
                </c:pt>
                <c:pt idx="22">
                  <c:v>1400</c:v>
                </c:pt>
                <c:pt idx="23">
                  <c:v>1500</c:v>
                </c:pt>
                <c:pt idx="24">
                  <c:v>1600</c:v>
                </c:pt>
                <c:pt idx="25">
                  <c:v>1700</c:v>
                </c:pt>
                <c:pt idx="26">
                  <c:v>1800</c:v>
                </c:pt>
                <c:pt idx="27">
                  <c:v>1900</c:v>
                </c:pt>
                <c:pt idx="28">
                  <c:v>2000</c:v>
                </c:pt>
                <c:pt idx="29">
                  <c:v>2100</c:v>
                </c:pt>
                <c:pt idx="30">
                  <c:v>2200</c:v>
                </c:pt>
                <c:pt idx="31">
                  <c:v>2300</c:v>
                </c:pt>
                <c:pt idx="32">
                  <c:v>2400</c:v>
                </c:pt>
                <c:pt idx="33">
                  <c:v>2500</c:v>
                </c:pt>
                <c:pt idx="34">
                  <c:v>2600</c:v>
                </c:pt>
                <c:pt idx="35">
                  <c:v>2700</c:v>
                </c:pt>
                <c:pt idx="36">
                  <c:v>2800</c:v>
                </c:pt>
                <c:pt idx="37">
                  <c:v>2900</c:v>
                </c:pt>
                <c:pt idx="38">
                  <c:v>3000</c:v>
                </c:pt>
                <c:pt idx="39">
                  <c:v>3100</c:v>
                </c:pt>
                <c:pt idx="40">
                  <c:v>3200</c:v>
                </c:pt>
                <c:pt idx="41">
                  <c:v>3300</c:v>
                </c:pt>
                <c:pt idx="42">
                  <c:v>3400</c:v>
                </c:pt>
                <c:pt idx="43">
                  <c:v>3500</c:v>
                </c:pt>
                <c:pt idx="44">
                  <c:v>3600</c:v>
                </c:pt>
                <c:pt idx="45">
                  <c:v>3700</c:v>
                </c:pt>
                <c:pt idx="46">
                  <c:v>3800</c:v>
                </c:pt>
                <c:pt idx="47">
                  <c:v>3900</c:v>
                </c:pt>
                <c:pt idx="48">
                  <c:v>4000</c:v>
                </c:pt>
                <c:pt idx="49">
                  <c:v>4100</c:v>
                </c:pt>
                <c:pt idx="50">
                  <c:v>4200</c:v>
                </c:pt>
                <c:pt idx="51">
                  <c:v>4300</c:v>
                </c:pt>
                <c:pt idx="52">
                  <c:v>4400</c:v>
                </c:pt>
                <c:pt idx="53">
                  <c:v>4500</c:v>
                </c:pt>
                <c:pt idx="54">
                  <c:v>4600</c:v>
                </c:pt>
                <c:pt idx="55">
                  <c:v>4700</c:v>
                </c:pt>
                <c:pt idx="56">
                  <c:v>4800</c:v>
                </c:pt>
                <c:pt idx="57">
                  <c:v>4900</c:v>
                </c:pt>
                <c:pt idx="58">
                  <c:v>5000</c:v>
                </c:pt>
                <c:pt idx="59">
                  <c:v>5100</c:v>
                </c:pt>
                <c:pt idx="60">
                  <c:v>5200</c:v>
                </c:pt>
                <c:pt idx="61">
                  <c:v>5300</c:v>
                </c:pt>
                <c:pt idx="62">
                  <c:v>5400</c:v>
                </c:pt>
                <c:pt idx="63">
                  <c:v>5500</c:v>
                </c:pt>
                <c:pt idx="64">
                  <c:v>5600</c:v>
                </c:pt>
                <c:pt idx="65">
                  <c:v>5700</c:v>
                </c:pt>
                <c:pt idx="66">
                  <c:v>5800</c:v>
                </c:pt>
                <c:pt idx="67">
                  <c:v>5900</c:v>
                </c:pt>
                <c:pt idx="68">
                  <c:v>6000</c:v>
                </c:pt>
                <c:pt idx="69">
                  <c:v>6100</c:v>
                </c:pt>
                <c:pt idx="70">
                  <c:v>6200</c:v>
                </c:pt>
                <c:pt idx="71">
                  <c:v>6300</c:v>
                </c:pt>
                <c:pt idx="72">
                  <c:v>6400</c:v>
                </c:pt>
                <c:pt idx="73">
                  <c:v>6500</c:v>
                </c:pt>
                <c:pt idx="74">
                  <c:v>6600</c:v>
                </c:pt>
                <c:pt idx="75">
                  <c:v>6700</c:v>
                </c:pt>
                <c:pt idx="76">
                  <c:v>6800</c:v>
                </c:pt>
                <c:pt idx="77">
                  <c:v>6900</c:v>
                </c:pt>
              </c:numCache>
            </c:numRef>
          </c:xVal>
          <c:yVal>
            <c:numRef>
              <c:f>kおよびMaの計算!$Z$4:$Z$81</c:f>
              <c:numCache>
                <c:formatCode>General</c:formatCode>
                <c:ptCount val="78"/>
                <c:pt idx="0">
                  <c:v>-13.077343039126525</c:v>
                </c:pt>
                <c:pt idx="1">
                  <c:v>-1.8262696382900987</c:v>
                </c:pt>
                <c:pt idx="2">
                  <c:v>-0.57081937252512971</c:v>
                </c:pt>
                <c:pt idx="3">
                  <c:v>-8.7668728908886578E-2</c:v>
                </c:pt>
                <c:pt idx="4">
                  <c:v>0.16818108500457007</c:v>
                </c:pt>
                <c:pt idx="5">
                  <c:v>0.32658657612953773</c:v>
                </c:pt>
                <c:pt idx="6">
                  <c:v>0.43431204065962192</c:v>
                </c:pt>
                <c:pt idx="7">
                  <c:v>0.51232505358718949</c:v>
                </c:pt>
                <c:pt idx="8">
                  <c:v>0.57142857142857151</c:v>
                </c:pt>
                <c:pt idx="9">
                  <c:v>0.61775460789642733</c:v>
                </c:pt>
                <c:pt idx="10">
                  <c:v>0.65504247586345288</c:v>
                </c:pt>
                <c:pt idx="11">
                  <c:v>0.68570209653827396</c:v>
                </c:pt>
                <c:pt idx="12">
                  <c:v>0.71135655515961116</c:v>
                </c:pt>
                <c:pt idx="13">
                  <c:v>0.73313899334184296</c:v>
                </c:pt>
                <c:pt idx="14">
                  <c:v>0.75186450464321808</c:v>
                </c:pt>
                <c:pt idx="15">
                  <c:v>0.7681344044122056</c:v>
                </c:pt>
                <c:pt idx="16">
                  <c:v>0.78240200284110895</c:v>
                </c:pt>
                <c:pt idx="17">
                  <c:v>0.79501550202718829</c:v>
                </c:pt>
                <c:pt idx="18">
                  <c:v>0.80624679081766848</c:v>
                </c:pt>
                <c:pt idx="19">
                  <c:v>0.81631126519756847</c:v>
                </c:pt>
                <c:pt idx="20">
                  <c:v>0.82538177631801724</c:v>
                </c:pt>
                <c:pt idx="21">
                  <c:v>0.83359864048013432</c:v>
                </c:pt>
                <c:pt idx="22">
                  <c:v>0.84107694994298865</c:v>
                </c:pt>
                <c:pt idx="23">
                  <c:v>0.84791199716880972</c:v>
                </c:pt>
                <c:pt idx="24">
                  <c:v>0.85418335705331816</c:v>
                </c:pt>
                <c:pt idx="25">
                  <c:v>0.85995799916722482</c:v>
                </c:pt>
                <c:pt idx="26">
                  <c:v>0.86529268866076325</c:v>
                </c:pt>
                <c:pt idx="27">
                  <c:v>0.87023585855196939</c:v>
                </c:pt>
                <c:pt idx="28">
                  <c:v>0.87482908437770535</c:v>
                </c:pt>
                <c:pt idx="29">
                  <c:v>0.87910825636457401</c:v>
                </c:pt>
                <c:pt idx="30">
                  <c:v>0.88310451911234689</c:v>
                </c:pt>
                <c:pt idx="31">
                  <c:v>0.88684503086510047</c:v>
                </c:pt>
                <c:pt idx="32">
                  <c:v>0.89035358152786337</c:v>
                </c:pt>
                <c:pt idx="33">
                  <c:v>0.89365109916548657</c:v>
                </c:pt>
                <c:pt idx="34">
                  <c:v>0.89675606777489336</c:v>
                </c:pt>
                <c:pt idx="35">
                  <c:v>0.89968487394957986</c:v>
                </c:pt>
                <c:pt idx="36">
                  <c:v>0.90245209616706279</c:v>
                </c:pt>
                <c:pt idx="37">
                  <c:v>0.90507074748119332</c:v>
                </c:pt>
                <c:pt idx="38">
                  <c:v>0.90755248014628109</c:v>
                </c:pt>
                <c:pt idx="39">
                  <c:v>0.90990775896205534</c:v>
                </c:pt>
                <c:pt idx="40">
                  <c:v>0.91214600877915275</c:v>
                </c:pt>
                <c:pt idx="41">
                  <c:v>0.91427574054988525</c:v>
                </c:pt>
                <c:pt idx="42">
                  <c:v>0.9163046594788179</c:v>
                </c:pt>
                <c:pt idx="43">
                  <c:v>0.91823975817021108</c:v>
                </c:pt>
                <c:pt idx="44">
                  <c:v>0.92008739714564636</c:v>
                </c:pt>
                <c:pt idx="45">
                  <c:v>0.92185337468556461</c:v>
                </c:pt>
                <c:pt idx="46">
                  <c:v>0.92354298761051445</c:v>
                </c:pt>
                <c:pt idx="47">
                  <c:v>0.92516108434434308</c:v>
                </c:pt>
                <c:pt idx="48">
                  <c:v>0.9267121113790211</c:v>
                </c:pt>
                <c:pt idx="49">
                  <c:v>0.92820015407891432</c:v>
                </c:pt>
                <c:pt idx="50">
                  <c:v>0.92962897261302069</c:v>
                </c:pt>
                <c:pt idx="51">
                  <c:v>0.93100203368060497</c:v>
                </c:pt>
                <c:pt idx="52">
                  <c:v>0.932322538593782</c:v>
                </c:pt>
                <c:pt idx="53">
                  <c:v>0.93359344819593593</c:v>
                </c:pt>
                <c:pt idx="54">
                  <c:v>0.93481750502424688</c:v>
                </c:pt>
                <c:pt idx="55">
                  <c:v>0.93599725306547954</c:v>
                </c:pt>
                <c:pt idx="56">
                  <c:v>0.93713505540453224</c:v>
                </c:pt>
                <c:pt idx="57">
                  <c:v>0.9382331100233956</c:v>
                </c:pt>
                <c:pt idx="58">
                  <c:v>0.93929346397278379</c:v>
                </c:pt>
                <c:pt idx="59">
                  <c:v>0.94031802610869353</c:v>
                </c:pt>
                <c:pt idx="60">
                  <c:v>0.94130857856061667</c:v>
                </c:pt>
                <c:pt idx="61">
                  <c:v>0.94226678707635803</c:v>
                </c:pt>
                <c:pt idx="62">
                  <c:v>0.94319421036978279</c:v>
                </c:pt>
                <c:pt idx="63">
                  <c:v>0.94409230858183601</c:v>
                </c:pt>
                <c:pt idx="64">
                  <c:v>0.94496245095144404</c:v>
                </c:pt>
                <c:pt idx="65">
                  <c:v>0.94580592278105879</c:v>
                </c:pt>
                <c:pt idx="66">
                  <c:v>0.9466239317713705</c:v>
                </c:pt>
                <c:pt idx="67">
                  <c:v>0.94741761379085321</c:v>
                </c:pt>
                <c:pt idx="68">
                  <c:v>0.94818803813810493</c:v>
                </c:pt>
                <c:pt idx="69">
                  <c:v>0.9489362123482542</c:v>
                </c:pt>
                <c:pt idx="70">
                  <c:v>0.94966308658886145</c:v>
                </c:pt>
                <c:pt idx="71">
                  <c:v>0.95036955768564491</c:v>
                </c:pt>
                <c:pt idx="72">
                  <c:v>0.95105647281389682</c:v>
                </c:pt>
                <c:pt idx="73">
                  <c:v>0.95172463288753528</c:v>
                </c:pt>
                <c:pt idx="74">
                  <c:v>0.95237479567429784</c:v>
                </c:pt>
                <c:pt idx="75">
                  <c:v>0.95300767866255187</c:v>
                </c:pt>
                <c:pt idx="76">
                  <c:v>0.95362396170252306</c:v>
                </c:pt>
                <c:pt idx="77">
                  <c:v>0.95422428944238313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1A-4885-8613-C756DDD3751B}"/>
            </c:ext>
          </c:extLst>
        </c:ser>
        <c:ser>
          <c:idx val="5"/>
          <c:order val="5"/>
          <c:tx>
            <c:v>kb(釣合時)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kおよびMaの計算!$M$4:$M$81</c:f>
              <c:numCache>
                <c:formatCode>General</c:formatCode>
                <c:ptCount val="78"/>
                <c:pt idx="0">
                  <c:v>-800</c:v>
                </c:pt>
                <c:pt idx="1">
                  <c:v>-700</c:v>
                </c:pt>
                <c:pt idx="2">
                  <c:v>-600</c:v>
                </c:pt>
                <c:pt idx="3">
                  <c:v>-500</c:v>
                </c:pt>
                <c:pt idx="4">
                  <c:v>-400</c:v>
                </c:pt>
                <c:pt idx="5">
                  <c:v>-300</c:v>
                </c:pt>
                <c:pt idx="6">
                  <c:v>-200</c:v>
                </c:pt>
                <c:pt idx="7">
                  <c:v>-100</c:v>
                </c:pt>
                <c:pt idx="8">
                  <c:v>0</c:v>
                </c:pt>
                <c:pt idx="9">
                  <c:v>100</c:v>
                </c:pt>
                <c:pt idx="10">
                  <c:v>200</c:v>
                </c:pt>
                <c:pt idx="11">
                  <c:v>300</c:v>
                </c:pt>
                <c:pt idx="12">
                  <c:v>400</c:v>
                </c:pt>
                <c:pt idx="13">
                  <c:v>500</c:v>
                </c:pt>
                <c:pt idx="14">
                  <c:v>600</c:v>
                </c:pt>
                <c:pt idx="15">
                  <c:v>700</c:v>
                </c:pt>
                <c:pt idx="16">
                  <c:v>800</c:v>
                </c:pt>
                <c:pt idx="17">
                  <c:v>900</c:v>
                </c:pt>
                <c:pt idx="18">
                  <c:v>1000</c:v>
                </c:pt>
                <c:pt idx="19">
                  <c:v>1100</c:v>
                </c:pt>
                <c:pt idx="20">
                  <c:v>1200</c:v>
                </c:pt>
                <c:pt idx="21">
                  <c:v>1300</c:v>
                </c:pt>
                <c:pt idx="22">
                  <c:v>1400</c:v>
                </c:pt>
                <c:pt idx="23">
                  <c:v>1500</c:v>
                </c:pt>
                <c:pt idx="24">
                  <c:v>1600</c:v>
                </c:pt>
                <c:pt idx="25">
                  <c:v>1700</c:v>
                </c:pt>
                <c:pt idx="26">
                  <c:v>1800</c:v>
                </c:pt>
                <c:pt idx="27">
                  <c:v>1900</c:v>
                </c:pt>
                <c:pt idx="28">
                  <c:v>2000</c:v>
                </c:pt>
                <c:pt idx="29">
                  <c:v>2100</c:v>
                </c:pt>
                <c:pt idx="30">
                  <c:v>2200</c:v>
                </c:pt>
                <c:pt idx="31">
                  <c:v>2300</c:v>
                </c:pt>
                <c:pt idx="32">
                  <c:v>2400</c:v>
                </c:pt>
                <c:pt idx="33">
                  <c:v>2500</c:v>
                </c:pt>
                <c:pt idx="34">
                  <c:v>2600</c:v>
                </c:pt>
                <c:pt idx="35">
                  <c:v>2700</c:v>
                </c:pt>
                <c:pt idx="36">
                  <c:v>2800</c:v>
                </c:pt>
                <c:pt idx="37">
                  <c:v>2900</c:v>
                </c:pt>
                <c:pt idx="38">
                  <c:v>3000</c:v>
                </c:pt>
                <c:pt idx="39">
                  <c:v>3100</c:v>
                </c:pt>
                <c:pt idx="40">
                  <c:v>3200</c:v>
                </c:pt>
                <c:pt idx="41">
                  <c:v>3300</c:v>
                </c:pt>
                <c:pt idx="42">
                  <c:v>3400</c:v>
                </c:pt>
                <c:pt idx="43">
                  <c:v>3500</c:v>
                </c:pt>
                <c:pt idx="44">
                  <c:v>3600</c:v>
                </c:pt>
                <c:pt idx="45">
                  <c:v>3700</c:v>
                </c:pt>
                <c:pt idx="46">
                  <c:v>3800</c:v>
                </c:pt>
                <c:pt idx="47">
                  <c:v>3900</c:v>
                </c:pt>
                <c:pt idx="48">
                  <c:v>4000</c:v>
                </c:pt>
                <c:pt idx="49">
                  <c:v>4100</c:v>
                </c:pt>
                <c:pt idx="50">
                  <c:v>4200</c:v>
                </c:pt>
                <c:pt idx="51">
                  <c:v>4300</c:v>
                </c:pt>
                <c:pt idx="52">
                  <c:v>4400</c:v>
                </c:pt>
                <c:pt idx="53">
                  <c:v>4500</c:v>
                </c:pt>
                <c:pt idx="54">
                  <c:v>4600</c:v>
                </c:pt>
                <c:pt idx="55">
                  <c:v>4700</c:v>
                </c:pt>
                <c:pt idx="56">
                  <c:v>4800</c:v>
                </c:pt>
                <c:pt idx="57">
                  <c:v>4900</c:v>
                </c:pt>
                <c:pt idx="58">
                  <c:v>5000</c:v>
                </c:pt>
                <c:pt idx="59">
                  <c:v>5100</c:v>
                </c:pt>
                <c:pt idx="60">
                  <c:v>5200</c:v>
                </c:pt>
                <c:pt idx="61">
                  <c:v>5300</c:v>
                </c:pt>
                <c:pt idx="62">
                  <c:v>5400</c:v>
                </c:pt>
                <c:pt idx="63">
                  <c:v>5500</c:v>
                </c:pt>
                <c:pt idx="64">
                  <c:v>5600</c:v>
                </c:pt>
                <c:pt idx="65">
                  <c:v>5700</c:v>
                </c:pt>
                <c:pt idx="66">
                  <c:v>5800</c:v>
                </c:pt>
                <c:pt idx="67">
                  <c:v>5900</c:v>
                </c:pt>
                <c:pt idx="68">
                  <c:v>6000</c:v>
                </c:pt>
                <c:pt idx="69">
                  <c:v>6100</c:v>
                </c:pt>
                <c:pt idx="70">
                  <c:v>6200</c:v>
                </c:pt>
                <c:pt idx="71">
                  <c:v>6300</c:v>
                </c:pt>
                <c:pt idx="72">
                  <c:v>6400</c:v>
                </c:pt>
                <c:pt idx="73">
                  <c:v>6500</c:v>
                </c:pt>
                <c:pt idx="74">
                  <c:v>6600</c:v>
                </c:pt>
                <c:pt idx="75">
                  <c:v>6700</c:v>
                </c:pt>
                <c:pt idx="76">
                  <c:v>6800</c:v>
                </c:pt>
                <c:pt idx="77">
                  <c:v>6900</c:v>
                </c:pt>
              </c:numCache>
            </c:numRef>
          </c:xVal>
          <c:yVal>
            <c:numRef>
              <c:f>kおよびMaの計算!$Q$4:$Q$81</c:f>
              <c:numCache>
                <c:formatCode>General</c:formatCode>
                <c:ptCount val="78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1A-4885-8613-C756DDD37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6638847"/>
        <c:axId val="1426639807"/>
      </c:scatterChart>
      <c:valAx>
        <c:axId val="1426638847"/>
        <c:scaling>
          <c:orientation val="minMax"/>
          <c:max val="7000"/>
          <c:min val="-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軸力</a:t>
                </a:r>
                <a:r>
                  <a:rPr lang="en-US" altLang="ja-JP"/>
                  <a:t>N(kN)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0.43456959190228572"/>
              <c:y val="0.880516567354720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26639807"/>
        <c:crosses val="autoZero"/>
        <c:crossBetween val="midCat"/>
        <c:majorUnit val="1000"/>
      </c:valAx>
      <c:valAx>
        <c:axId val="1426639807"/>
        <c:scaling>
          <c:orientation val="minMax"/>
          <c:max val="5"/>
          <c:min val="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中立軸比</a:t>
                </a:r>
              </a:p>
            </c:rich>
          </c:tx>
          <c:layout>
            <c:manualLayout>
              <c:xMode val="edge"/>
              <c:yMode val="edge"/>
              <c:x val="4.200537359040913E-2"/>
              <c:y val="0.451277770416274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266388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7239719427395764"/>
          <c:y val="0.17685360584507337"/>
          <c:w val="0.24136427560702473"/>
          <c:h val="0.329571961199268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/>
              <a:t>圧縮鉄筋照査値</a:t>
            </a:r>
            <a:r>
              <a:rPr lang="en-US" altLang="ja-JP" sz="1200"/>
              <a:t>σs2/σsa</a:t>
            </a:r>
            <a:r>
              <a:rPr lang="ja-JP" altLang="en-US" sz="1200"/>
              <a:t>（ケース</a:t>
            </a:r>
            <a:r>
              <a:rPr lang="en-US" altLang="ja-JP" sz="1200"/>
              <a:t>1</a:t>
            </a:r>
            <a:r>
              <a:rPr lang="ja-JP" altLang="en-US" sz="1200"/>
              <a:t>）</a:t>
            </a:r>
          </a:p>
        </c:rich>
      </c:tx>
      <c:layout>
        <c:manualLayout>
          <c:xMode val="edge"/>
          <c:yMode val="edge"/>
          <c:x val="0.27361789151356081"/>
          <c:y val="5.09259259259259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1591666666666667"/>
          <c:y val="0.20106481481481481"/>
          <c:w val="0.77663888888888877"/>
          <c:h val="0.65666666666666662"/>
        </c:manualLayout>
      </c:layout>
      <c:scatterChart>
        <c:scatterStyle val="lineMarker"/>
        <c:varyColors val="0"/>
        <c:ser>
          <c:idx val="0"/>
          <c:order val="0"/>
          <c:tx>
            <c:v>σs2/σsa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kおよびMaの計算!$M$4:$M$81</c:f>
              <c:numCache>
                <c:formatCode>General</c:formatCode>
                <c:ptCount val="78"/>
                <c:pt idx="0">
                  <c:v>-800</c:v>
                </c:pt>
                <c:pt idx="1">
                  <c:v>-700</c:v>
                </c:pt>
                <c:pt idx="2">
                  <c:v>-600</c:v>
                </c:pt>
                <c:pt idx="3">
                  <c:v>-500</c:v>
                </c:pt>
                <c:pt idx="4">
                  <c:v>-400</c:v>
                </c:pt>
                <c:pt idx="5">
                  <c:v>-300</c:v>
                </c:pt>
                <c:pt idx="6">
                  <c:v>-200</c:v>
                </c:pt>
                <c:pt idx="7">
                  <c:v>-100</c:v>
                </c:pt>
                <c:pt idx="8">
                  <c:v>0</c:v>
                </c:pt>
                <c:pt idx="9">
                  <c:v>100</c:v>
                </c:pt>
                <c:pt idx="10">
                  <c:v>200</c:v>
                </c:pt>
                <c:pt idx="11">
                  <c:v>300</c:v>
                </c:pt>
                <c:pt idx="12">
                  <c:v>400</c:v>
                </c:pt>
                <c:pt idx="13">
                  <c:v>500</c:v>
                </c:pt>
                <c:pt idx="14">
                  <c:v>600</c:v>
                </c:pt>
                <c:pt idx="15">
                  <c:v>700</c:v>
                </c:pt>
                <c:pt idx="16">
                  <c:v>800</c:v>
                </c:pt>
                <c:pt idx="17">
                  <c:v>900</c:v>
                </c:pt>
                <c:pt idx="18">
                  <c:v>1000</c:v>
                </c:pt>
                <c:pt idx="19">
                  <c:v>1100</c:v>
                </c:pt>
                <c:pt idx="20">
                  <c:v>1200</c:v>
                </c:pt>
                <c:pt idx="21">
                  <c:v>1300</c:v>
                </c:pt>
                <c:pt idx="22">
                  <c:v>1400</c:v>
                </c:pt>
                <c:pt idx="23">
                  <c:v>1500</c:v>
                </c:pt>
                <c:pt idx="24">
                  <c:v>1600</c:v>
                </c:pt>
                <c:pt idx="25">
                  <c:v>1700</c:v>
                </c:pt>
                <c:pt idx="26">
                  <c:v>1800</c:v>
                </c:pt>
                <c:pt idx="27">
                  <c:v>1900</c:v>
                </c:pt>
                <c:pt idx="28">
                  <c:v>2000</c:v>
                </c:pt>
                <c:pt idx="29">
                  <c:v>2100</c:v>
                </c:pt>
                <c:pt idx="30">
                  <c:v>2200</c:v>
                </c:pt>
                <c:pt idx="31">
                  <c:v>2300</c:v>
                </c:pt>
                <c:pt idx="32">
                  <c:v>2400</c:v>
                </c:pt>
                <c:pt idx="33">
                  <c:v>2500</c:v>
                </c:pt>
                <c:pt idx="34">
                  <c:v>2600</c:v>
                </c:pt>
                <c:pt idx="35">
                  <c:v>2700</c:v>
                </c:pt>
                <c:pt idx="36">
                  <c:v>2800</c:v>
                </c:pt>
                <c:pt idx="37">
                  <c:v>2900</c:v>
                </c:pt>
                <c:pt idx="38">
                  <c:v>3000</c:v>
                </c:pt>
                <c:pt idx="39">
                  <c:v>3100</c:v>
                </c:pt>
                <c:pt idx="40">
                  <c:v>3200</c:v>
                </c:pt>
                <c:pt idx="41">
                  <c:v>3300</c:v>
                </c:pt>
                <c:pt idx="42">
                  <c:v>3400</c:v>
                </c:pt>
                <c:pt idx="43">
                  <c:v>3500</c:v>
                </c:pt>
                <c:pt idx="44">
                  <c:v>3600</c:v>
                </c:pt>
                <c:pt idx="45">
                  <c:v>3700</c:v>
                </c:pt>
                <c:pt idx="46">
                  <c:v>3800</c:v>
                </c:pt>
                <c:pt idx="47">
                  <c:v>3900</c:v>
                </c:pt>
                <c:pt idx="48">
                  <c:v>4000</c:v>
                </c:pt>
                <c:pt idx="49">
                  <c:v>4100</c:v>
                </c:pt>
                <c:pt idx="50">
                  <c:v>4200</c:v>
                </c:pt>
                <c:pt idx="51">
                  <c:v>4300</c:v>
                </c:pt>
                <c:pt idx="52">
                  <c:v>4400</c:v>
                </c:pt>
                <c:pt idx="53">
                  <c:v>4500</c:v>
                </c:pt>
                <c:pt idx="54">
                  <c:v>4600</c:v>
                </c:pt>
                <c:pt idx="55">
                  <c:v>4700</c:v>
                </c:pt>
                <c:pt idx="56">
                  <c:v>4800</c:v>
                </c:pt>
                <c:pt idx="57">
                  <c:v>4900</c:v>
                </c:pt>
                <c:pt idx="58">
                  <c:v>5000</c:v>
                </c:pt>
                <c:pt idx="59">
                  <c:v>5100</c:v>
                </c:pt>
                <c:pt idx="60">
                  <c:v>5200</c:v>
                </c:pt>
                <c:pt idx="61">
                  <c:v>5300</c:v>
                </c:pt>
                <c:pt idx="62">
                  <c:v>5400</c:v>
                </c:pt>
                <c:pt idx="63">
                  <c:v>5500</c:v>
                </c:pt>
                <c:pt idx="64">
                  <c:v>5600</c:v>
                </c:pt>
                <c:pt idx="65">
                  <c:v>5700</c:v>
                </c:pt>
                <c:pt idx="66">
                  <c:v>5800</c:v>
                </c:pt>
                <c:pt idx="67">
                  <c:v>5900</c:v>
                </c:pt>
                <c:pt idx="68">
                  <c:v>6000</c:v>
                </c:pt>
                <c:pt idx="69">
                  <c:v>6100</c:v>
                </c:pt>
                <c:pt idx="70">
                  <c:v>6200</c:v>
                </c:pt>
                <c:pt idx="71">
                  <c:v>6300</c:v>
                </c:pt>
                <c:pt idx="72">
                  <c:v>6400</c:v>
                </c:pt>
                <c:pt idx="73">
                  <c:v>6500</c:v>
                </c:pt>
                <c:pt idx="74">
                  <c:v>6600</c:v>
                </c:pt>
                <c:pt idx="75">
                  <c:v>6700</c:v>
                </c:pt>
                <c:pt idx="76">
                  <c:v>6800</c:v>
                </c:pt>
                <c:pt idx="77">
                  <c:v>6900</c:v>
                </c:pt>
              </c:numCache>
            </c:numRef>
          </c:xVal>
          <c:yVal>
            <c:numRef>
              <c:f>kおよびMaの計算!$AH$4:$AH$81</c:f>
              <c:numCache>
                <c:formatCode>General</c:formatCode>
                <c:ptCount val="78"/>
                <c:pt idx="0">
                  <c:v>-0.93911188675586599</c:v>
                </c:pt>
                <c:pt idx="1">
                  <c:v>-0.69672290091138256</c:v>
                </c:pt>
                <c:pt idx="2">
                  <c:v>-0.45433391506689952</c:v>
                </c:pt>
                <c:pt idx="3">
                  <c:v>-0.21194492922241628</c:v>
                </c:pt>
                <c:pt idx="4">
                  <c:v>-5.877265367053152E-2</c:v>
                </c:pt>
                <c:pt idx="5">
                  <c:v>7.2251018972361294E-3</c:v>
                </c:pt>
                <c:pt idx="6">
                  <c:v>5.8850400585642157E-2</c:v>
                </c:pt>
                <c:pt idx="7">
                  <c:v>0.10365401897472738</c:v>
                </c:pt>
                <c:pt idx="8">
                  <c:v>0.14427247669225263</c:v>
                </c:pt>
                <c:pt idx="9">
                  <c:v>0.18199590647402547</c:v>
                </c:pt>
                <c:pt idx="10">
                  <c:v>0.21756912151346069</c:v>
                </c:pt>
                <c:pt idx="11">
                  <c:v>0.25146782297027492</c:v>
                </c:pt>
                <c:pt idx="12">
                  <c:v>0.28401746320465887</c:v>
                </c:pt>
                <c:pt idx="13">
                  <c:v>0.31545212795707372</c:v>
                </c:pt>
                <c:pt idx="14">
                  <c:v>0.345946730896806</c:v>
                </c:pt>
                <c:pt idx="15">
                  <c:v>0.37563595949220097</c:v>
                </c:pt>
                <c:pt idx="16">
                  <c:v>0.40462607956946839</c:v>
                </c:pt>
                <c:pt idx="17">
                  <c:v>0.43052935788263214</c:v>
                </c:pt>
                <c:pt idx="18">
                  <c:v>0.44252166914748797</c:v>
                </c:pt>
                <c:pt idx="19">
                  <c:v>0.45377188902955068</c:v>
                </c:pt>
                <c:pt idx="20">
                  <c:v>0.46430887246022651</c:v>
                </c:pt>
                <c:pt idx="21">
                  <c:v>0.47416485797262137</c:v>
                </c:pt>
                <c:pt idx="22">
                  <c:v>0.48337449917855702</c:v>
                </c:pt>
                <c:pt idx="23">
                  <c:v>0.49197394358891755</c:v>
                </c:pt>
                <c:pt idx="24">
                  <c:v>0.49999999999999994</c:v>
                </c:pt>
                <c:pt idx="25">
                  <c:v>0.50748942049818824</c:v>
                </c:pt>
                <c:pt idx="26">
                  <c:v>0.51447830911570092</c:v>
                </c:pt>
                <c:pt idx="27">
                  <c:v>0.52100165769225282</c:v>
                </c:pt>
                <c:pt idx="28">
                  <c:v>0.52709300113994273</c:v>
                </c:pt>
                <c:pt idx="29">
                  <c:v>0.53278417902057995</c:v>
                </c:pt>
                <c:pt idx="30">
                  <c:v>0.53810518768414861</c:v>
                </c:pt>
                <c:pt idx="31">
                  <c:v>0.54308410656900286</c:v>
                </c:pt>
                <c:pt idx="32">
                  <c:v>0.54774708299943509</c:v>
                </c:pt>
                <c:pt idx="33">
                  <c:v>0.55211836138521186</c:v>
                </c:pt>
                <c:pt idx="34">
                  <c:v>0.55622034470185078</c:v>
                </c:pt>
                <c:pt idx="35">
                  <c:v>0.56007367820585996</c:v>
                </c:pt>
                <c:pt idx="36">
                  <c:v>0.56369734732092047</c:v>
                </c:pt>
                <c:pt idx="37">
                  <c:v>0.56710878340922355</c:v>
                </c:pt>
                <c:pt idx="38">
                  <c:v>0.57032397266814094</c:v>
                </c:pt>
                <c:pt idx="39">
                  <c:v>0.57335756465738463</c:v>
                </c:pt>
                <c:pt idx="40">
                  <c:v>0.57622297798117883</c:v>
                </c:pt>
                <c:pt idx="41">
                  <c:v>0.57893250145144881</c:v>
                </c:pt>
                <c:pt idx="42">
                  <c:v>0.58149738967412523</c:v>
                </c:pt>
                <c:pt idx="43">
                  <c:v>0.58393188759457926</c:v>
                </c:pt>
                <c:pt idx="44">
                  <c:v>0.58632994152585305</c:v>
                </c:pt>
                <c:pt idx="45">
                  <c:v>0.58872799545712662</c:v>
                </c:pt>
                <c:pt idx="46">
                  <c:v>0.59112604938840041</c:v>
                </c:pt>
                <c:pt idx="47">
                  <c:v>0.59352410331967398</c:v>
                </c:pt>
                <c:pt idx="48">
                  <c:v>0.59592215725094777</c:v>
                </c:pt>
                <c:pt idx="49">
                  <c:v>0.59832021118222145</c:v>
                </c:pt>
                <c:pt idx="50">
                  <c:v>0.60071826511349513</c:v>
                </c:pt>
                <c:pt idx="51">
                  <c:v>0.60311631904476881</c:v>
                </c:pt>
                <c:pt idx="52">
                  <c:v>0.6055143729760426</c:v>
                </c:pt>
                <c:pt idx="53">
                  <c:v>0.60791242690731617</c:v>
                </c:pt>
                <c:pt idx="54">
                  <c:v>0.61031048083858985</c:v>
                </c:pt>
                <c:pt idx="55">
                  <c:v>0.61270853476986364</c:v>
                </c:pt>
                <c:pt idx="56">
                  <c:v>0.61510658870113721</c:v>
                </c:pt>
                <c:pt idx="57">
                  <c:v>0.61750464263241089</c:v>
                </c:pt>
                <c:pt idx="58">
                  <c:v>0.61990269656368469</c:v>
                </c:pt>
                <c:pt idx="59">
                  <c:v>0.62230075049495837</c:v>
                </c:pt>
                <c:pt idx="60">
                  <c:v>0.62469880442623205</c:v>
                </c:pt>
                <c:pt idx="61">
                  <c:v>0.62709685835750573</c:v>
                </c:pt>
                <c:pt idx="62">
                  <c:v>0.62949491228877941</c:v>
                </c:pt>
                <c:pt idx="63">
                  <c:v>0.6318929662200532</c:v>
                </c:pt>
                <c:pt idx="64">
                  <c:v>0.63429102015132677</c:v>
                </c:pt>
                <c:pt idx="65">
                  <c:v>0.63668907408260045</c:v>
                </c:pt>
                <c:pt idx="66">
                  <c:v>0.63908712801387424</c:v>
                </c:pt>
                <c:pt idx="67">
                  <c:v>0.64148518194514792</c:v>
                </c:pt>
                <c:pt idx="68">
                  <c:v>0.64388323587642149</c:v>
                </c:pt>
                <c:pt idx="69">
                  <c:v>0.64628128980769517</c:v>
                </c:pt>
                <c:pt idx="70">
                  <c:v>0.64867934373896896</c:v>
                </c:pt>
                <c:pt idx="71">
                  <c:v>0.65107739767024253</c:v>
                </c:pt>
                <c:pt idx="72">
                  <c:v>0.65347545160151621</c:v>
                </c:pt>
                <c:pt idx="73">
                  <c:v>0.65587350553279</c:v>
                </c:pt>
                <c:pt idx="74">
                  <c:v>0.65827155946406368</c:v>
                </c:pt>
                <c:pt idx="75">
                  <c:v>0.66066961339533747</c:v>
                </c:pt>
                <c:pt idx="76">
                  <c:v>0.66306766732661104</c:v>
                </c:pt>
                <c:pt idx="77">
                  <c:v>0.66546572125788495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FD-45BA-BC44-D2DACC324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486287"/>
        <c:axId val="1547487727"/>
      </c:scatterChart>
      <c:valAx>
        <c:axId val="1547486287"/>
        <c:scaling>
          <c:orientation val="minMax"/>
          <c:max val="7000"/>
          <c:min val="-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軸力</a:t>
                </a:r>
                <a:r>
                  <a:rPr lang="en-US" altLang="ja-JP"/>
                  <a:t>N(kN)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47487727"/>
        <c:crosses val="autoZero"/>
        <c:crossBetween val="midCat"/>
      </c:valAx>
      <c:valAx>
        <c:axId val="1547487727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圧縮鉄筋照査値</a:t>
                </a:r>
              </a:p>
            </c:rich>
          </c:tx>
          <c:layout>
            <c:manualLayout>
              <c:xMode val="edge"/>
              <c:yMode val="edge"/>
              <c:x val="3.6111111111111108E-2"/>
              <c:y val="0.358101851851851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474862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1511111111111116"/>
          <c:y val="0.38322871099445904"/>
          <c:w val="0.16455555555555557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/>
              <a:t>軸力と中立軸比の関係（ケース</a:t>
            </a:r>
            <a:r>
              <a:rPr lang="en-US" altLang="ja-JP" sz="1200"/>
              <a:t>2</a:t>
            </a:r>
            <a:r>
              <a:rPr lang="ja-JP" altLang="en-US" sz="1200"/>
              <a:t>）</a:t>
            </a:r>
          </a:p>
        </c:rich>
      </c:tx>
      <c:layout>
        <c:manualLayout>
          <c:xMode val="edge"/>
          <c:yMode val="edge"/>
          <c:x val="0.27588981101282195"/>
          <c:y val="4.23151161333364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1843601607736581"/>
          <c:y val="0.16200461391108803"/>
          <c:w val="0.77559183283706479"/>
          <c:h val="0.69572689091029782"/>
        </c:manualLayout>
      </c:layout>
      <c:scatterChart>
        <c:scatterStyle val="lineMarker"/>
        <c:varyColors val="0"/>
        <c:ser>
          <c:idx val="0"/>
          <c:order val="0"/>
          <c:tx>
            <c:v>中立軸比k</c:v>
          </c:tx>
          <c:spPr>
            <a:ln w="635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kおよびMaの計算!$M$82:$M$156</c:f>
              <c:numCache>
                <c:formatCode>General</c:formatCode>
                <c:ptCount val="75"/>
                <c:pt idx="0">
                  <c:v>-600</c:v>
                </c:pt>
                <c:pt idx="1">
                  <c:v>-500</c:v>
                </c:pt>
                <c:pt idx="2">
                  <c:v>-400</c:v>
                </c:pt>
                <c:pt idx="3">
                  <c:v>-300</c:v>
                </c:pt>
                <c:pt idx="4">
                  <c:v>-200</c:v>
                </c:pt>
                <c:pt idx="5">
                  <c:v>-100</c:v>
                </c:pt>
                <c:pt idx="6">
                  <c:v>0</c:v>
                </c:pt>
                <c:pt idx="7">
                  <c:v>100</c:v>
                </c:pt>
                <c:pt idx="8">
                  <c:v>200</c:v>
                </c:pt>
                <c:pt idx="9">
                  <c:v>300</c:v>
                </c:pt>
                <c:pt idx="10">
                  <c:v>400</c:v>
                </c:pt>
                <c:pt idx="11">
                  <c:v>500</c:v>
                </c:pt>
                <c:pt idx="12">
                  <c:v>600</c:v>
                </c:pt>
                <c:pt idx="13">
                  <c:v>700</c:v>
                </c:pt>
                <c:pt idx="14">
                  <c:v>800</c:v>
                </c:pt>
                <c:pt idx="15">
                  <c:v>900</c:v>
                </c:pt>
                <c:pt idx="16">
                  <c:v>1000</c:v>
                </c:pt>
                <c:pt idx="17">
                  <c:v>1100</c:v>
                </c:pt>
                <c:pt idx="18">
                  <c:v>1200</c:v>
                </c:pt>
                <c:pt idx="19">
                  <c:v>1300</c:v>
                </c:pt>
                <c:pt idx="20">
                  <c:v>1400</c:v>
                </c:pt>
                <c:pt idx="21">
                  <c:v>1500</c:v>
                </c:pt>
                <c:pt idx="22">
                  <c:v>1600</c:v>
                </c:pt>
                <c:pt idx="23">
                  <c:v>1700</c:v>
                </c:pt>
                <c:pt idx="24">
                  <c:v>1800</c:v>
                </c:pt>
                <c:pt idx="25">
                  <c:v>1900</c:v>
                </c:pt>
                <c:pt idx="26">
                  <c:v>2000</c:v>
                </c:pt>
                <c:pt idx="27">
                  <c:v>2100</c:v>
                </c:pt>
                <c:pt idx="28">
                  <c:v>2200</c:v>
                </c:pt>
                <c:pt idx="29">
                  <c:v>2300</c:v>
                </c:pt>
                <c:pt idx="30">
                  <c:v>2400</c:v>
                </c:pt>
                <c:pt idx="31">
                  <c:v>2500</c:v>
                </c:pt>
                <c:pt idx="32">
                  <c:v>2600</c:v>
                </c:pt>
                <c:pt idx="33">
                  <c:v>2700</c:v>
                </c:pt>
                <c:pt idx="34">
                  <c:v>2800</c:v>
                </c:pt>
                <c:pt idx="35">
                  <c:v>2900</c:v>
                </c:pt>
                <c:pt idx="36">
                  <c:v>3000</c:v>
                </c:pt>
                <c:pt idx="37">
                  <c:v>3100</c:v>
                </c:pt>
                <c:pt idx="38">
                  <c:v>3200</c:v>
                </c:pt>
                <c:pt idx="39">
                  <c:v>3300</c:v>
                </c:pt>
                <c:pt idx="40">
                  <c:v>3400</c:v>
                </c:pt>
                <c:pt idx="41">
                  <c:v>3500</c:v>
                </c:pt>
                <c:pt idx="42">
                  <c:v>3600</c:v>
                </c:pt>
                <c:pt idx="43">
                  <c:v>3700</c:v>
                </c:pt>
                <c:pt idx="44">
                  <c:v>3800</c:v>
                </c:pt>
                <c:pt idx="45">
                  <c:v>3900</c:v>
                </c:pt>
                <c:pt idx="46">
                  <c:v>4000</c:v>
                </c:pt>
                <c:pt idx="47">
                  <c:v>4100</c:v>
                </c:pt>
                <c:pt idx="48">
                  <c:v>4200</c:v>
                </c:pt>
                <c:pt idx="49">
                  <c:v>4300</c:v>
                </c:pt>
                <c:pt idx="50">
                  <c:v>4400</c:v>
                </c:pt>
                <c:pt idx="51">
                  <c:v>4500</c:v>
                </c:pt>
                <c:pt idx="52">
                  <c:v>4600</c:v>
                </c:pt>
                <c:pt idx="53">
                  <c:v>4700</c:v>
                </c:pt>
                <c:pt idx="54">
                  <c:v>4800</c:v>
                </c:pt>
                <c:pt idx="55">
                  <c:v>4900</c:v>
                </c:pt>
                <c:pt idx="56">
                  <c:v>5000</c:v>
                </c:pt>
                <c:pt idx="57">
                  <c:v>5100</c:v>
                </c:pt>
                <c:pt idx="58">
                  <c:v>5200</c:v>
                </c:pt>
                <c:pt idx="59">
                  <c:v>5300</c:v>
                </c:pt>
                <c:pt idx="60">
                  <c:v>5400</c:v>
                </c:pt>
                <c:pt idx="61">
                  <c:v>5500</c:v>
                </c:pt>
                <c:pt idx="62">
                  <c:v>5600</c:v>
                </c:pt>
                <c:pt idx="63">
                  <c:v>5700</c:v>
                </c:pt>
                <c:pt idx="64">
                  <c:v>5800</c:v>
                </c:pt>
                <c:pt idx="65">
                  <c:v>5900</c:v>
                </c:pt>
                <c:pt idx="66">
                  <c:v>6000</c:v>
                </c:pt>
                <c:pt idx="67">
                  <c:v>6100</c:v>
                </c:pt>
                <c:pt idx="68">
                  <c:v>6200</c:v>
                </c:pt>
                <c:pt idx="69">
                  <c:v>6300</c:v>
                </c:pt>
                <c:pt idx="70">
                  <c:v>6400</c:v>
                </c:pt>
                <c:pt idx="71">
                  <c:v>6500</c:v>
                </c:pt>
                <c:pt idx="72">
                  <c:v>6600</c:v>
                </c:pt>
                <c:pt idx="73">
                  <c:v>6700</c:v>
                </c:pt>
                <c:pt idx="74">
                  <c:v>6800</c:v>
                </c:pt>
              </c:numCache>
            </c:numRef>
          </c:xVal>
          <c:yVal>
            <c:numRef>
              <c:f>kおよびMaの計算!$AC$82:$AC$156</c:f>
              <c:numCache>
                <c:formatCode>General</c:formatCode>
                <c:ptCount val="75"/>
                <c:pt idx="0">
                  <c:v>-8.3848953594176692</c:v>
                </c:pt>
                <c:pt idx="1">
                  <c:v>-0.48781074193393359</c:v>
                </c:pt>
                <c:pt idx="2">
                  <c:v>7.7318452817964567E-2</c:v>
                </c:pt>
                <c:pt idx="3">
                  <c:v>0.14981152126040845</c:v>
                </c:pt>
                <c:pt idx="4">
                  <c:v>0.19531570409873594</c:v>
                </c:pt>
                <c:pt idx="5">
                  <c:v>0.23021020786412724</c:v>
                </c:pt>
                <c:pt idx="6">
                  <c:v>0.25900315318518652</c:v>
                </c:pt>
                <c:pt idx="7">
                  <c:v>0.28371733254462389</c:v>
                </c:pt>
                <c:pt idx="8">
                  <c:v>0.30546629187731128</c:v>
                </c:pt>
                <c:pt idx="9">
                  <c:v>0.32493985930804847</c:v>
                </c:pt>
                <c:pt idx="10">
                  <c:v>0.34259999882684011</c:v>
                </c:pt>
                <c:pt idx="11">
                  <c:v>0.35877375326300787</c:v>
                </c:pt>
                <c:pt idx="12">
                  <c:v>0.3737025162008436</c:v>
                </c:pt>
                <c:pt idx="13">
                  <c:v>0.3875703567764181</c:v>
                </c:pt>
                <c:pt idx="14">
                  <c:v>0.40089576993734533</c:v>
                </c:pt>
                <c:pt idx="15">
                  <c:v>0.4229317627928883</c:v>
                </c:pt>
                <c:pt idx="16">
                  <c:v>0.44585294097453343</c:v>
                </c:pt>
                <c:pt idx="17">
                  <c:v>0.46962053683470378</c:v>
                </c:pt>
                <c:pt idx="18">
                  <c:v>0.49419210643572525</c:v>
                </c:pt>
                <c:pt idx="19">
                  <c:v>0.51952279836893134</c:v>
                </c:pt>
                <c:pt idx="20">
                  <c:v>0.54556652053622268</c:v>
                </c:pt>
                <c:pt idx="21">
                  <c:v>0.57227695934679301</c:v>
                </c:pt>
                <c:pt idx="22">
                  <c:v>0.59960842736870912</c:v>
                </c:pt>
                <c:pt idx="23">
                  <c:v>0.62751653381013173</c:v>
                </c:pt>
                <c:pt idx="24">
                  <c:v>0.65595868596534623</c:v>
                </c:pt>
                <c:pt idx="25">
                  <c:v>0.68489443875601252</c:v>
                </c:pt>
                <c:pt idx="26">
                  <c:v>0.71428571428571441</c:v>
                </c:pt>
                <c:pt idx="27">
                  <c:v>0.74409691482991192</c:v>
                </c:pt>
                <c:pt idx="28">
                  <c:v>0.77429495190154796</c:v>
                </c:pt>
                <c:pt idx="29">
                  <c:v>0.80484921185621927</c:v>
                </c:pt>
                <c:pt idx="30">
                  <c:v>0.83573147563276651</c:v>
                </c:pt>
                <c:pt idx="31">
                  <c:v>0.86691580716467498</c:v>
                </c:pt>
                <c:pt idx="32">
                  <c:v>0.89837842206428953</c:v>
                </c:pt>
                <c:pt idx="33">
                  <c:v>0.93009754555405</c:v>
                </c:pt>
                <c:pt idx="34">
                  <c:v>0.96205326637506183</c:v>
                </c:pt>
                <c:pt idx="35">
                  <c:v>0.99422739155634976</c:v>
                </c:pt>
                <c:pt idx="36">
                  <c:v>1.0266033054527952</c:v>
                </c:pt>
                <c:pt idx="37">
                  <c:v>1.0591658353115465</c:v>
                </c:pt>
                <c:pt idx="38">
                  <c:v>1.0919011247541992</c:v>
                </c:pt>
                <c:pt idx="39">
                  <c:v>1.1247965159146065</c:v>
                </c:pt>
                <c:pt idx="40">
                  <c:v>1.1580246417436091</c:v>
                </c:pt>
                <c:pt idx="41">
                  <c:v>1.1929832429989407</c:v>
                </c:pt>
                <c:pt idx="42">
                  <c:v>1.2301182145792051</c:v>
                </c:pt>
                <c:pt idx="43">
                  <c:v>1.2696393230744374</c:v>
                </c:pt>
                <c:pt idx="44">
                  <c:v>1.3117841873451719</c:v>
                </c:pt>
                <c:pt idx="45">
                  <c:v>1.3568230599296049</c:v>
                </c:pt>
                <c:pt idx="46">
                  <c:v>1.405064628462529</c:v>
                </c:pt>
                <c:pt idx="47">
                  <c:v>1.4568631003290509</c:v>
                </c:pt>
                <c:pt idx="48">
                  <c:v>1.5126269143784528</c:v>
                </c:pt>
                <c:pt idx="49">
                  <c:v>1.572829532997648</c:v>
                </c:pt>
                <c:pt idx="50">
                  <c:v>1.6380229181568833</c:v>
                </c:pt>
                <c:pt idx="51">
                  <c:v>1.7088545038522549</c:v>
                </c:pt>
                <c:pt idx="52">
                  <c:v>1.7860887711196849</c:v>
                </c:pt>
                <c:pt idx="53">
                  <c:v>1.870634950689481</c:v>
                </c:pt>
                <c:pt idx="54">
                  <c:v>1.9635829845711776</c:v>
                </c:pt>
                <c:pt idx="55">
                  <c:v>2.0662507693502792</c:v>
                </c:pt>
                <c:pt idx="56">
                  <c:v>2.1802470381276042</c:v>
                </c:pt>
                <c:pt idx="57">
                  <c:v>2.3075562733151358</c:v>
                </c:pt>
                <c:pt idx="58">
                  <c:v>2.450655213715192</c:v>
                </c:pt>
                <c:pt idx="59">
                  <c:v>2.6126755774505268</c:v>
                </c:pt>
                <c:pt idx="60">
                  <c:v>2.7976359032030986</c:v>
                </c:pt>
                <c:pt idx="61">
                  <c:v>3.0107793711743218</c:v>
                </c:pt>
                <c:pt idx="62">
                  <c:v>3.2590787849084322</c:v>
                </c:pt>
                <c:pt idx="63">
                  <c:v>3.5520138881755292</c:v>
                </c:pt>
                <c:pt idx="64">
                  <c:v>3.9028092867865309</c:v>
                </c:pt>
                <c:pt idx="65">
                  <c:v>4.3304862928778034</c:v>
                </c:pt>
                <c:pt idx="66">
                  <c:v>4.8634298653989436</c:v>
                </c:pt>
                <c:pt idx="67">
                  <c:v>5.5459590370334615</c:v>
                </c:pt>
                <c:pt idx="68">
                  <c:v>6.4513330472583377</c:v>
                </c:pt>
                <c:pt idx="69">
                  <c:v>7.7099823853374501</c:v>
                </c:pt>
                <c:pt idx="70">
                  <c:v>9.5787971965982113</c:v>
                </c:pt>
                <c:pt idx="71">
                  <c:v>12.6434238911843</c:v>
                </c:pt>
                <c:pt idx="72">
                  <c:v>18.591590945749694</c:v>
                </c:pt>
                <c:pt idx="73">
                  <c:v>35.108640471113425</c:v>
                </c:pt>
                <c:pt idx="74">
                  <c:v>314.63603275701092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22-4312-BCC5-E6D027E8D4CA}"/>
            </c:ext>
          </c:extLst>
        </c:ser>
        <c:ser>
          <c:idx val="1"/>
          <c:order val="1"/>
          <c:tx>
            <c:v>k1(圧縮)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kおよびMaの計算!$M$82:$M$156</c:f>
              <c:numCache>
                <c:formatCode>General</c:formatCode>
                <c:ptCount val="75"/>
                <c:pt idx="0">
                  <c:v>-600</c:v>
                </c:pt>
                <c:pt idx="1">
                  <c:v>-500</c:v>
                </c:pt>
                <c:pt idx="2">
                  <c:v>-400</c:v>
                </c:pt>
                <c:pt idx="3">
                  <c:v>-300</c:v>
                </c:pt>
                <c:pt idx="4">
                  <c:v>-200</c:v>
                </c:pt>
                <c:pt idx="5">
                  <c:v>-100</c:v>
                </c:pt>
                <c:pt idx="6">
                  <c:v>0</c:v>
                </c:pt>
                <c:pt idx="7">
                  <c:v>100</c:v>
                </c:pt>
                <c:pt idx="8">
                  <c:v>200</c:v>
                </c:pt>
                <c:pt idx="9">
                  <c:v>300</c:v>
                </c:pt>
                <c:pt idx="10">
                  <c:v>400</c:v>
                </c:pt>
                <c:pt idx="11">
                  <c:v>500</c:v>
                </c:pt>
                <c:pt idx="12">
                  <c:v>600</c:v>
                </c:pt>
                <c:pt idx="13">
                  <c:v>700</c:v>
                </c:pt>
                <c:pt idx="14">
                  <c:v>800</c:v>
                </c:pt>
                <c:pt idx="15">
                  <c:v>900</c:v>
                </c:pt>
                <c:pt idx="16">
                  <c:v>1000</c:v>
                </c:pt>
                <c:pt idx="17">
                  <c:v>1100</c:v>
                </c:pt>
                <c:pt idx="18">
                  <c:v>1200</c:v>
                </c:pt>
                <c:pt idx="19">
                  <c:v>1300</c:v>
                </c:pt>
                <c:pt idx="20">
                  <c:v>1400</c:v>
                </c:pt>
                <c:pt idx="21">
                  <c:v>1500</c:v>
                </c:pt>
                <c:pt idx="22">
                  <c:v>1600</c:v>
                </c:pt>
                <c:pt idx="23">
                  <c:v>1700</c:v>
                </c:pt>
                <c:pt idx="24">
                  <c:v>1800</c:v>
                </c:pt>
                <c:pt idx="25">
                  <c:v>1900</c:v>
                </c:pt>
                <c:pt idx="26">
                  <c:v>2000</c:v>
                </c:pt>
                <c:pt idx="27">
                  <c:v>2100</c:v>
                </c:pt>
                <c:pt idx="28">
                  <c:v>2200</c:v>
                </c:pt>
                <c:pt idx="29">
                  <c:v>2300</c:v>
                </c:pt>
                <c:pt idx="30">
                  <c:v>2400</c:v>
                </c:pt>
                <c:pt idx="31">
                  <c:v>2500</c:v>
                </c:pt>
                <c:pt idx="32">
                  <c:v>2600</c:v>
                </c:pt>
                <c:pt idx="33">
                  <c:v>2700</c:v>
                </c:pt>
                <c:pt idx="34">
                  <c:v>2800</c:v>
                </c:pt>
                <c:pt idx="35">
                  <c:v>2900</c:v>
                </c:pt>
                <c:pt idx="36">
                  <c:v>3000</c:v>
                </c:pt>
                <c:pt idx="37">
                  <c:v>3100</c:v>
                </c:pt>
                <c:pt idx="38">
                  <c:v>3200</c:v>
                </c:pt>
                <c:pt idx="39">
                  <c:v>3300</c:v>
                </c:pt>
                <c:pt idx="40">
                  <c:v>3400</c:v>
                </c:pt>
                <c:pt idx="41">
                  <c:v>3500</c:v>
                </c:pt>
                <c:pt idx="42">
                  <c:v>3600</c:v>
                </c:pt>
                <c:pt idx="43">
                  <c:v>3700</c:v>
                </c:pt>
                <c:pt idx="44">
                  <c:v>3800</c:v>
                </c:pt>
                <c:pt idx="45">
                  <c:v>3900</c:v>
                </c:pt>
                <c:pt idx="46">
                  <c:v>4000</c:v>
                </c:pt>
                <c:pt idx="47">
                  <c:v>4100</c:v>
                </c:pt>
                <c:pt idx="48">
                  <c:v>4200</c:v>
                </c:pt>
                <c:pt idx="49">
                  <c:v>4300</c:v>
                </c:pt>
                <c:pt idx="50">
                  <c:v>4400</c:v>
                </c:pt>
                <c:pt idx="51">
                  <c:v>4500</c:v>
                </c:pt>
                <c:pt idx="52">
                  <c:v>4600</c:v>
                </c:pt>
                <c:pt idx="53">
                  <c:v>4700</c:v>
                </c:pt>
                <c:pt idx="54">
                  <c:v>4800</c:v>
                </c:pt>
                <c:pt idx="55">
                  <c:v>4900</c:v>
                </c:pt>
                <c:pt idx="56">
                  <c:v>5000</c:v>
                </c:pt>
                <c:pt idx="57">
                  <c:v>5100</c:v>
                </c:pt>
                <c:pt idx="58">
                  <c:v>5200</c:v>
                </c:pt>
                <c:pt idx="59">
                  <c:v>5300</c:v>
                </c:pt>
                <c:pt idx="60">
                  <c:v>5400</c:v>
                </c:pt>
                <c:pt idx="61">
                  <c:v>5500</c:v>
                </c:pt>
                <c:pt idx="62">
                  <c:v>5600</c:v>
                </c:pt>
                <c:pt idx="63">
                  <c:v>5700</c:v>
                </c:pt>
                <c:pt idx="64">
                  <c:v>5800</c:v>
                </c:pt>
                <c:pt idx="65">
                  <c:v>5900</c:v>
                </c:pt>
                <c:pt idx="66">
                  <c:v>6000</c:v>
                </c:pt>
                <c:pt idx="67">
                  <c:v>6100</c:v>
                </c:pt>
                <c:pt idx="68">
                  <c:v>6200</c:v>
                </c:pt>
                <c:pt idx="69">
                  <c:v>6300</c:v>
                </c:pt>
                <c:pt idx="70">
                  <c:v>6400</c:v>
                </c:pt>
                <c:pt idx="71">
                  <c:v>6500</c:v>
                </c:pt>
                <c:pt idx="72">
                  <c:v>6600</c:v>
                </c:pt>
                <c:pt idx="73">
                  <c:v>6700</c:v>
                </c:pt>
                <c:pt idx="74">
                  <c:v>6800</c:v>
                </c:pt>
              </c:numCache>
            </c:numRef>
          </c:xVal>
          <c:yVal>
            <c:numRef>
              <c:f>kおよびMaの計算!$T$82:$T$156</c:f>
              <c:numCache>
                <c:formatCode>General</c:formatCode>
                <c:ptCount val="75"/>
                <c:pt idx="0">
                  <c:v>0.53312601468704091</c:v>
                </c:pt>
                <c:pt idx="1">
                  <c:v>0.5404165670337846</c:v>
                </c:pt>
                <c:pt idx="2">
                  <c:v>0.54790928206192691</c:v>
                </c:pt>
                <c:pt idx="3">
                  <c:v>0.55561268677221298</c:v>
                </c:pt>
                <c:pt idx="4">
                  <c:v>0.5635357945498608</c:v>
                </c:pt>
                <c:pt idx="5">
                  <c:v>0.57168814034577231</c:v>
                </c:pt>
                <c:pt idx="6">
                  <c:v>0.58007981895624716</c:v>
                </c:pt>
                <c:pt idx="7">
                  <c:v>0.58872152672431555</c:v>
                </c:pt>
                <c:pt idx="8">
                  <c:v>0.59762460702489983</c:v>
                </c:pt>
                <c:pt idx="9">
                  <c:v>0.60680109994051057</c:v>
                </c:pt>
                <c:pt idx="10">
                  <c:v>0.61626379658491637</c:v>
                </c:pt>
                <c:pt idx="11">
                  <c:v>0.62602629859020298</c:v>
                </c:pt>
                <c:pt idx="12">
                  <c:v>0.63610308333900545</c:v>
                </c:pt>
                <c:pt idx="13">
                  <c:v>0.64650957559984223</c:v>
                </c:pt>
                <c:pt idx="14">
                  <c:v>0.65726222631101749</c:v>
                </c:pt>
                <c:pt idx="15">
                  <c:v>0.66837859935942667</c:v>
                </c:pt>
                <c:pt idx="16">
                  <c:v>0.67987746731708087</c:v>
                </c:pt>
                <c:pt idx="17">
                  <c:v>0.69177891723300433</c:v>
                </c:pt>
                <c:pt idx="18">
                  <c:v>0.70410446773461144</c:v>
                </c:pt>
                <c:pt idx="19">
                  <c:v>0.71687719887467372</c:v>
                </c:pt>
                <c:pt idx="20">
                  <c:v>0.73012189637224734</c:v>
                </c:pt>
                <c:pt idx="21">
                  <c:v>0.74386521214415868</c:v>
                </c:pt>
                <c:pt idx="22">
                  <c:v>0.75813584331471895</c:v>
                </c:pt>
                <c:pt idx="23">
                  <c:v>0.7729647322336699</c:v>
                </c:pt>
                <c:pt idx="24">
                  <c:v>0.7883852904361387</c:v>
                </c:pt>
                <c:pt idx="25">
                  <c:v>0.80443364995614741</c:v>
                </c:pt>
                <c:pt idx="26">
                  <c:v>0.8211489459723248</c:v>
                </c:pt>
                <c:pt idx="27">
                  <c:v>0.83857363543988217</c:v>
                </c:pt>
                <c:pt idx="28">
                  <c:v>0.85675385717011188</c:v>
                </c:pt>
                <c:pt idx="29">
                  <c:v>0.8757398397868551</c:v>
                </c:pt>
                <c:pt idx="30">
                  <c:v>0.89558636515505086</c:v>
                </c:pt>
                <c:pt idx="31">
                  <c:v>0.91635329628540163</c:v>
                </c:pt>
                <c:pt idx="32">
                  <c:v>0.9381061804291384</c:v>
                </c:pt>
                <c:pt idx="33">
                  <c:v>0.96091694016101192</c:v>
                </c:pt>
                <c:pt idx="34">
                  <c:v>0.98486466780024995</c:v>
                </c:pt>
                <c:pt idx="35">
                  <c:v>1.0100365416577819</c:v>
                </c:pt>
                <c:pt idx="36">
                  <c:v>1.0365288864774773</c:v>
                </c:pt>
                <c:pt idx="37">
                  <c:v>1.0644484052590588</c:v>
                </c:pt>
                <c:pt idx="38">
                  <c:v>1.0939136156710396</c:v>
                </c:pt>
                <c:pt idx="39">
                  <c:v>1.125056531825384</c:v>
                </c:pt>
                <c:pt idx="40">
                  <c:v>1.1580246417436091</c:v>
                </c:pt>
                <c:pt idx="41">
                  <c:v>1.1929832429989407</c:v>
                </c:pt>
                <c:pt idx="42">
                  <c:v>1.2301182145792051</c:v>
                </c:pt>
                <c:pt idx="43">
                  <c:v>1.2696393230744374</c:v>
                </c:pt>
                <c:pt idx="44">
                  <c:v>1.3117841873451719</c:v>
                </c:pt>
                <c:pt idx="45">
                  <c:v>1.3568230599296049</c:v>
                </c:pt>
                <c:pt idx="46">
                  <c:v>1.405064628462529</c:v>
                </c:pt>
                <c:pt idx="47">
                  <c:v>1.4568631003290509</c:v>
                </c:pt>
                <c:pt idx="48">
                  <c:v>1.5126269143784528</c:v>
                </c:pt>
                <c:pt idx="49">
                  <c:v>1.572829532997648</c:v>
                </c:pt>
                <c:pt idx="50">
                  <c:v>1.6380229181568833</c:v>
                </c:pt>
                <c:pt idx="51">
                  <c:v>1.7088545038522549</c:v>
                </c:pt>
                <c:pt idx="52">
                  <c:v>1.7860887711196849</c:v>
                </c:pt>
                <c:pt idx="53">
                  <c:v>1.870634950689481</c:v>
                </c:pt>
                <c:pt idx="54">
                  <c:v>1.9635829845711776</c:v>
                </c:pt>
                <c:pt idx="55">
                  <c:v>2.0662507693502792</c:v>
                </c:pt>
                <c:pt idx="56">
                  <c:v>2.1802470381276042</c:v>
                </c:pt>
                <c:pt idx="57">
                  <c:v>2.3075562733151358</c:v>
                </c:pt>
                <c:pt idx="58">
                  <c:v>2.450655213715192</c:v>
                </c:pt>
                <c:pt idx="59">
                  <c:v>2.6126755774505268</c:v>
                </c:pt>
                <c:pt idx="60">
                  <c:v>2.7976359032030986</c:v>
                </c:pt>
                <c:pt idx="61">
                  <c:v>3.0107793711743218</c:v>
                </c:pt>
                <c:pt idx="62">
                  <c:v>3.2590787849084322</c:v>
                </c:pt>
                <c:pt idx="63">
                  <c:v>3.5520138881755292</c:v>
                </c:pt>
                <c:pt idx="64">
                  <c:v>3.9028092867865309</c:v>
                </c:pt>
                <c:pt idx="65">
                  <c:v>4.3304862928778034</c:v>
                </c:pt>
                <c:pt idx="66">
                  <c:v>4.8634298653989436</c:v>
                </c:pt>
                <c:pt idx="67">
                  <c:v>5.5459590370334615</c:v>
                </c:pt>
                <c:pt idx="68">
                  <c:v>6.4513330472583377</c:v>
                </c:pt>
                <c:pt idx="69">
                  <c:v>7.7099823853374501</c:v>
                </c:pt>
                <c:pt idx="70">
                  <c:v>9.5787971965982113</c:v>
                </c:pt>
                <c:pt idx="71">
                  <c:v>12.6434238911843</c:v>
                </c:pt>
                <c:pt idx="72">
                  <c:v>18.591590945749694</c:v>
                </c:pt>
                <c:pt idx="73">
                  <c:v>35.108640471113425</c:v>
                </c:pt>
                <c:pt idx="74">
                  <c:v>314.63603275701092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22-4312-BCC5-E6D027E8D4CA}"/>
            </c:ext>
          </c:extLst>
        </c:ser>
        <c:ser>
          <c:idx val="2"/>
          <c:order val="2"/>
          <c:tx>
            <c:v>k2(コン許容)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kおよびMaの計算!$M$82:$M$156</c:f>
              <c:numCache>
                <c:formatCode>General</c:formatCode>
                <c:ptCount val="75"/>
                <c:pt idx="0">
                  <c:v>-600</c:v>
                </c:pt>
                <c:pt idx="1">
                  <c:v>-500</c:v>
                </c:pt>
                <c:pt idx="2">
                  <c:v>-400</c:v>
                </c:pt>
                <c:pt idx="3">
                  <c:v>-300</c:v>
                </c:pt>
                <c:pt idx="4">
                  <c:v>-200</c:v>
                </c:pt>
                <c:pt idx="5">
                  <c:v>-100</c:v>
                </c:pt>
                <c:pt idx="6">
                  <c:v>0</c:v>
                </c:pt>
                <c:pt idx="7">
                  <c:v>100</c:v>
                </c:pt>
                <c:pt idx="8">
                  <c:v>200</c:v>
                </c:pt>
                <c:pt idx="9">
                  <c:v>300</c:v>
                </c:pt>
                <c:pt idx="10">
                  <c:v>400</c:v>
                </c:pt>
                <c:pt idx="11">
                  <c:v>500</c:v>
                </c:pt>
                <c:pt idx="12">
                  <c:v>600</c:v>
                </c:pt>
                <c:pt idx="13">
                  <c:v>700</c:v>
                </c:pt>
                <c:pt idx="14">
                  <c:v>800</c:v>
                </c:pt>
                <c:pt idx="15">
                  <c:v>900</c:v>
                </c:pt>
                <c:pt idx="16">
                  <c:v>1000</c:v>
                </c:pt>
                <c:pt idx="17">
                  <c:v>1100</c:v>
                </c:pt>
                <c:pt idx="18">
                  <c:v>1200</c:v>
                </c:pt>
                <c:pt idx="19">
                  <c:v>1300</c:v>
                </c:pt>
                <c:pt idx="20">
                  <c:v>1400</c:v>
                </c:pt>
                <c:pt idx="21">
                  <c:v>1500</c:v>
                </c:pt>
                <c:pt idx="22">
                  <c:v>1600</c:v>
                </c:pt>
                <c:pt idx="23">
                  <c:v>1700</c:v>
                </c:pt>
                <c:pt idx="24">
                  <c:v>1800</c:v>
                </c:pt>
                <c:pt idx="25">
                  <c:v>1900</c:v>
                </c:pt>
                <c:pt idx="26">
                  <c:v>2000</c:v>
                </c:pt>
                <c:pt idx="27">
                  <c:v>2100</c:v>
                </c:pt>
                <c:pt idx="28">
                  <c:v>2200</c:v>
                </c:pt>
                <c:pt idx="29">
                  <c:v>2300</c:v>
                </c:pt>
                <c:pt idx="30">
                  <c:v>2400</c:v>
                </c:pt>
                <c:pt idx="31">
                  <c:v>2500</c:v>
                </c:pt>
                <c:pt idx="32">
                  <c:v>2600</c:v>
                </c:pt>
                <c:pt idx="33">
                  <c:v>2700</c:v>
                </c:pt>
                <c:pt idx="34">
                  <c:v>2800</c:v>
                </c:pt>
                <c:pt idx="35">
                  <c:v>2900</c:v>
                </c:pt>
                <c:pt idx="36">
                  <c:v>3000</c:v>
                </c:pt>
                <c:pt idx="37">
                  <c:v>3100</c:v>
                </c:pt>
                <c:pt idx="38">
                  <c:v>3200</c:v>
                </c:pt>
                <c:pt idx="39">
                  <c:v>3300</c:v>
                </c:pt>
                <c:pt idx="40">
                  <c:v>3400</c:v>
                </c:pt>
                <c:pt idx="41">
                  <c:v>3500</c:v>
                </c:pt>
                <c:pt idx="42">
                  <c:v>3600</c:v>
                </c:pt>
                <c:pt idx="43">
                  <c:v>3700</c:v>
                </c:pt>
                <c:pt idx="44">
                  <c:v>3800</c:v>
                </c:pt>
                <c:pt idx="45">
                  <c:v>3900</c:v>
                </c:pt>
                <c:pt idx="46">
                  <c:v>4000</c:v>
                </c:pt>
                <c:pt idx="47">
                  <c:v>4100</c:v>
                </c:pt>
                <c:pt idx="48">
                  <c:v>4200</c:v>
                </c:pt>
                <c:pt idx="49">
                  <c:v>4300</c:v>
                </c:pt>
                <c:pt idx="50">
                  <c:v>4400</c:v>
                </c:pt>
                <c:pt idx="51">
                  <c:v>4500</c:v>
                </c:pt>
                <c:pt idx="52">
                  <c:v>4600</c:v>
                </c:pt>
                <c:pt idx="53">
                  <c:v>4700</c:v>
                </c:pt>
                <c:pt idx="54">
                  <c:v>4800</c:v>
                </c:pt>
                <c:pt idx="55">
                  <c:v>4900</c:v>
                </c:pt>
                <c:pt idx="56">
                  <c:v>5000</c:v>
                </c:pt>
                <c:pt idx="57">
                  <c:v>5100</c:v>
                </c:pt>
                <c:pt idx="58">
                  <c:v>5200</c:v>
                </c:pt>
                <c:pt idx="59">
                  <c:v>5300</c:v>
                </c:pt>
                <c:pt idx="60">
                  <c:v>5400</c:v>
                </c:pt>
                <c:pt idx="61">
                  <c:v>5500</c:v>
                </c:pt>
                <c:pt idx="62">
                  <c:v>5600</c:v>
                </c:pt>
                <c:pt idx="63">
                  <c:v>5700</c:v>
                </c:pt>
                <c:pt idx="64">
                  <c:v>5800</c:v>
                </c:pt>
                <c:pt idx="65">
                  <c:v>5900</c:v>
                </c:pt>
                <c:pt idx="66">
                  <c:v>6000</c:v>
                </c:pt>
                <c:pt idx="67">
                  <c:v>6100</c:v>
                </c:pt>
                <c:pt idx="68">
                  <c:v>6200</c:v>
                </c:pt>
                <c:pt idx="69">
                  <c:v>6300</c:v>
                </c:pt>
                <c:pt idx="70">
                  <c:v>6400</c:v>
                </c:pt>
                <c:pt idx="71">
                  <c:v>6500</c:v>
                </c:pt>
                <c:pt idx="72">
                  <c:v>6600</c:v>
                </c:pt>
                <c:pt idx="73">
                  <c:v>6700</c:v>
                </c:pt>
                <c:pt idx="74">
                  <c:v>6800</c:v>
                </c:pt>
              </c:numCache>
            </c:numRef>
          </c:xVal>
          <c:yVal>
            <c:numRef>
              <c:f>kおよびMaの計算!$V$82:$V$156</c:f>
              <c:numCache>
                <c:formatCode>General</c:formatCode>
                <c:ptCount val="75"/>
                <c:pt idx="0">
                  <c:v>0.19058671573502517</c:v>
                </c:pt>
                <c:pt idx="1">
                  <c:v>0.20008545570030872</c:v>
                </c:pt>
                <c:pt idx="2">
                  <c:v>0.21028557646475143</c:v>
                </c:pt>
                <c:pt idx="3">
                  <c:v>0.22123331514595407</c:v>
                </c:pt>
                <c:pt idx="4">
                  <c:v>0.2329739393666686</c:v>
                </c:pt>
                <c:pt idx="5">
                  <c:v>0.24555061414499493</c:v>
                </c:pt>
                <c:pt idx="6">
                  <c:v>0.25900315318518652</c:v>
                </c:pt>
                <c:pt idx="7">
                  <c:v>0.27336671684962227</c:v>
                </c:pt>
                <c:pt idx="8">
                  <c:v>0.28867053914954383</c:v>
                </c:pt>
                <c:pt idx="9">
                  <c:v>0.30493677939455355</c:v>
                </c:pt>
                <c:pt idx="10">
                  <c:v>0.32217959640705812</c:v>
                </c:pt>
                <c:pt idx="11">
                  <c:v>0.34040453168474433</c:v>
                </c:pt>
                <c:pt idx="12">
                  <c:v>0.35960826256874928</c:v>
                </c:pt>
                <c:pt idx="13">
                  <c:v>0.3797787506096485</c:v>
                </c:pt>
                <c:pt idx="14">
                  <c:v>0.40089576993734533</c:v>
                </c:pt>
                <c:pt idx="15">
                  <c:v>0.4229317627928883</c:v>
                </c:pt>
                <c:pt idx="16">
                  <c:v>0.44585294097453343</c:v>
                </c:pt>
                <c:pt idx="17">
                  <c:v>0.46962053683470378</c:v>
                </c:pt>
                <c:pt idx="18">
                  <c:v>0.49419210643572525</c:v>
                </c:pt>
                <c:pt idx="19">
                  <c:v>0.51952279836893134</c:v>
                </c:pt>
                <c:pt idx="20">
                  <c:v>0.54556652053622268</c:v>
                </c:pt>
                <c:pt idx="21">
                  <c:v>0.57227695934679301</c:v>
                </c:pt>
                <c:pt idx="22">
                  <c:v>0.59960842736870912</c:v>
                </c:pt>
                <c:pt idx="23">
                  <c:v>0.62751653381013173</c:v>
                </c:pt>
                <c:pt idx="24">
                  <c:v>0.65595868596534623</c:v>
                </c:pt>
                <c:pt idx="25">
                  <c:v>0.68489443875601252</c:v>
                </c:pt>
                <c:pt idx="26">
                  <c:v>0.71428571428571441</c:v>
                </c:pt>
                <c:pt idx="27">
                  <c:v>0.74409691482991192</c:v>
                </c:pt>
                <c:pt idx="28">
                  <c:v>0.77429495190154796</c:v>
                </c:pt>
                <c:pt idx="29">
                  <c:v>0.80484921185621927</c:v>
                </c:pt>
                <c:pt idx="30">
                  <c:v>0.83573147563276651</c:v>
                </c:pt>
                <c:pt idx="31">
                  <c:v>0.86691580716467498</c:v>
                </c:pt>
                <c:pt idx="32">
                  <c:v>0.89837842206428953</c:v>
                </c:pt>
                <c:pt idx="33">
                  <c:v>0.93009754555405</c:v>
                </c:pt>
                <c:pt idx="34">
                  <c:v>0.96205326637506183</c:v>
                </c:pt>
                <c:pt idx="35">
                  <c:v>0.99422739155634976</c:v>
                </c:pt>
                <c:pt idx="36">
                  <c:v>1.0266033054527952</c:v>
                </c:pt>
                <c:pt idx="37">
                  <c:v>1.0591658353115465</c:v>
                </c:pt>
                <c:pt idx="38">
                  <c:v>1.0919011247541992</c:v>
                </c:pt>
                <c:pt idx="39">
                  <c:v>1.1247965159146065</c:v>
                </c:pt>
                <c:pt idx="40">
                  <c:v>1.1578404405036546</c:v>
                </c:pt>
                <c:pt idx="41">
                  <c:v>1.19102231974307</c:v>
                </c:pt>
                <c:pt idx="42">
                  <c:v>1.224332472887268</c:v>
                </c:pt>
                <c:pt idx="43">
                  <c:v>1.2577620339088362</c:v>
                </c:pt>
                <c:pt idx="44">
                  <c:v>1.2913028758383693</c:v>
                </c:pt>
                <c:pt idx="45">
                  <c:v>1.3249475422067603</c:v>
                </c:pt>
                <c:pt idx="46">
                  <c:v>1.3586891850252196</c:v>
                </c:pt>
                <c:pt idx="47">
                  <c:v>1.3925215087458547</c:v>
                </c:pt>
                <c:pt idx="48">
                  <c:v>1.4264387196666792</c:v>
                </c:pt>
                <c:pt idx="49">
                  <c:v>1.4604354802742927</c:v>
                </c:pt>
                <c:pt idx="50">
                  <c:v>1.4945068680515678</c:v>
                </c:pt>
                <c:pt idx="51">
                  <c:v>1.5286483383138796</c:v>
                </c:pt>
                <c:pt idx="52">
                  <c:v>1.5628556906739459</c:v>
                </c:pt>
                <c:pt idx="53">
                  <c:v>1.5971250387710212</c:v>
                </c:pt>
                <c:pt idx="54">
                  <c:v>1.6314527829342107</c:v>
                </c:pt>
                <c:pt idx="55">
                  <c:v>1.665835585481632</c:v>
                </c:pt>
                <c:pt idx="56">
                  <c:v>1.7002703483867634</c:v>
                </c:pt>
                <c:pt idx="57">
                  <c:v>1.7347541930705379</c:v>
                </c:pt>
                <c:pt idx="58">
                  <c:v>1.7692844421025455</c:v>
                </c:pt>
                <c:pt idx="59">
                  <c:v>1.8038586026172201</c:v>
                </c:pt>
                <c:pt idx="60">
                  <c:v>1.8384743512711963</c:v>
                </c:pt>
                <c:pt idx="61">
                  <c:v>1.8731295205863123</c:v>
                </c:pt>
                <c:pt idx="62">
                  <c:v>1.9078220865391307</c:v>
                </c:pt>
                <c:pt idx="63">
                  <c:v>1.9425501572725465</c:v>
                </c:pt>
                <c:pt idx="64">
                  <c:v>1.9773119628181828</c:v>
                </c:pt>
                <c:pt idx="65">
                  <c:v>2.0121058457299998</c:v>
                </c:pt>
                <c:pt idx="66">
                  <c:v>2.046930252540017</c:v>
                </c:pt>
                <c:pt idx="67">
                  <c:v>2.0817837259563712</c:v>
                </c:pt>
                <c:pt idx="68">
                  <c:v>2.1166648977322486</c:v>
                </c:pt>
                <c:pt idx="69">
                  <c:v>2.1515724821416571</c:v>
                </c:pt>
                <c:pt idx="70">
                  <c:v>2.1865052700045946</c:v>
                </c:pt>
                <c:pt idx="71">
                  <c:v>2.2214621232100775</c:v>
                </c:pt>
                <c:pt idx="72">
                  <c:v>2.2564419696907203</c:v>
                </c:pt>
                <c:pt idx="73">
                  <c:v>2.2914437988072818</c:v>
                </c:pt>
                <c:pt idx="74">
                  <c:v>2.3264666571057222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22-4312-BCC5-E6D027E8D4CA}"/>
            </c:ext>
          </c:extLst>
        </c:ser>
        <c:ser>
          <c:idx val="3"/>
          <c:order val="3"/>
          <c:tx>
            <c:v>k3(鉄筋許容)</c:v>
          </c:tx>
          <c:spPr>
            <a:ln w="25400" cap="rnd">
              <a:solidFill>
                <a:srgbClr val="FFFF00"/>
              </a:solidFill>
              <a:round/>
            </a:ln>
            <a:effectLst/>
          </c:spPr>
          <c:marker>
            <c:symbol val="none"/>
          </c:marker>
          <c:xVal>
            <c:numRef>
              <c:f>kおよびMaの計算!$M$82:$M$156</c:f>
              <c:numCache>
                <c:formatCode>General</c:formatCode>
                <c:ptCount val="75"/>
                <c:pt idx="0">
                  <c:v>-600</c:v>
                </c:pt>
                <c:pt idx="1">
                  <c:v>-500</c:v>
                </c:pt>
                <c:pt idx="2">
                  <c:v>-400</c:v>
                </c:pt>
                <c:pt idx="3">
                  <c:v>-300</c:v>
                </c:pt>
                <c:pt idx="4">
                  <c:v>-200</c:v>
                </c:pt>
                <c:pt idx="5">
                  <c:v>-100</c:v>
                </c:pt>
                <c:pt idx="6">
                  <c:v>0</c:v>
                </c:pt>
                <c:pt idx="7">
                  <c:v>100</c:v>
                </c:pt>
                <c:pt idx="8">
                  <c:v>200</c:v>
                </c:pt>
                <c:pt idx="9">
                  <c:v>300</c:v>
                </c:pt>
                <c:pt idx="10">
                  <c:v>400</c:v>
                </c:pt>
                <c:pt idx="11">
                  <c:v>500</c:v>
                </c:pt>
                <c:pt idx="12">
                  <c:v>600</c:v>
                </c:pt>
                <c:pt idx="13">
                  <c:v>700</c:v>
                </c:pt>
                <c:pt idx="14">
                  <c:v>800</c:v>
                </c:pt>
                <c:pt idx="15">
                  <c:v>900</c:v>
                </c:pt>
                <c:pt idx="16">
                  <c:v>1000</c:v>
                </c:pt>
                <c:pt idx="17">
                  <c:v>1100</c:v>
                </c:pt>
                <c:pt idx="18">
                  <c:v>1200</c:v>
                </c:pt>
                <c:pt idx="19">
                  <c:v>1300</c:v>
                </c:pt>
                <c:pt idx="20">
                  <c:v>1400</c:v>
                </c:pt>
                <c:pt idx="21">
                  <c:v>1500</c:v>
                </c:pt>
                <c:pt idx="22">
                  <c:v>1600</c:v>
                </c:pt>
                <c:pt idx="23">
                  <c:v>1700</c:v>
                </c:pt>
                <c:pt idx="24">
                  <c:v>1800</c:v>
                </c:pt>
                <c:pt idx="25">
                  <c:v>1900</c:v>
                </c:pt>
                <c:pt idx="26">
                  <c:v>2000</c:v>
                </c:pt>
                <c:pt idx="27">
                  <c:v>2100</c:v>
                </c:pt>
                <c:pt idx="28">
                  <c:v>2200</c:v>
                </c:pt>
                <c:pt idx="29">
                  <c:v>2300</c:v>
                </c:pt>
                <c:pt idx="30">
                  <c:v>2400</c:v>
                </c:pt>
                <c:pt idx="31">
                  <c:v>2500</c:v>
                </c:pt>
                <c:pt idx="32">
                  <c:v>2600</c:v>
                </c:pt>
                <c:pt idx="33">
                  <c:v>2700</c:v>
                </c:pt>
                <c:pt idx="34">
                  <c:v>2800</c:v>
                </c:pt>
                <c:pt idx="35">
                  <c:v>2900</c:v>
                </c:pt>
                <c:pt idx="36">
                  <c:v>3000</c:v>
                </c:pt>
                <c:pt idx="37">
                  <c:v>3100</c:v>
                </c:pt>
                <c:pt idx="38">
                  <c:v>3200</c:v>
                </c:pt>
                <c:pt idx="39">
                  <c:v>3300</c:v>
                </c:pt>
                <c:pt idx="40">
                  <c:v>3400</c:v>
                </c:pt>
                <c:pt idx="41">
                  <c:v>3500</c:v>
                </c:pt>
                <c:pt idx="42">
                  <c:v>3600</c:v>
                </c:pt>
                <c:pt idx="43">
                  <c:v>3700</c:v>
                </c:pt>
                <c:pt idx="44">
                  <c:v>3800</c:v>
                </c:pt>
                <c:pt idx="45">
                  <c:v>3900</c:v>
                </c:pt>
                <c:pt idx="46">
                  <c:v>4000</c:v>
                </c:pt>
                <c:pt idx="47">
                  <c:v>4100</c:v>
                </c:pt>
                <c:pt idx="48">
                  <c:v>4200</c:v>
                </c:pt>
                <c:pt idx="49">
                  <c:v>4300</c:v>
                </c:pt>
                <c:pt idx="50">
                  <c:v>4400</c:v>
                </c:pt>
                <c:pt idx="51">
                  <c:v>4500</c:v>
                </c:pt>
                <c:pt idx="52">
                  <c:v>4600</c:v>
                </c:pt>
                <c:pt idx="53">
                  <c:v>4700</c:v>
                </c:pt>
                <c:pt idx="54">
                  <c:v>4800</c:v>
                </c:pt>
                <c:pt idx="55">
                  <c:v>4900</c:v>
                </c:pt>
                <c:pt idx="56">
                  <c:v>5000</c:v>
                </c:pt>
                <c:pt idx="57">
                  <c:v>5100</c:v>
                </c:pt>
                <c:pt idx="58">
                  <c:v>5200</c:v>
                </c:pt>
                <c:pt idx="59">
                  <c:v>5300</c:v>
                </c:pt>
                <c:pt idx="60">
                  <c:v>5400</c:v>
                </c:pt>
                <c:pt idx="61">
                  <c:v>5500</c:v>
                </c:pt>
                <c:pt idx="62">
                  <c:v>5600</c:v>
                </c:pt>
                <c:pt idx="63">
                  <c:v>5700</c:v>
                </c:pt>
                <c:pt idx="64">
                  <c:v>5800</c:v>
                </c:pt>
                <c:pt idx="65">
                  <c:v>5900</c:v>
                </c:pt>
                <c:pt idx="66">
                  <c:v>6000</c:v>
                </c:pt>
                <c:pt idx="67">
                  <c:v>6100</c:v>
                </c:pt>
                <c:pt idx="68">
                  <c:v>6200</c:v>
                </c:pt>
                <c:pt idx="69">
                  <c:v>6300</c:v>
                </c:pt>
                <c:pt idx="70">
                  <c:v>6400</c:v>
                </c:pt>
                <c:pt idx="71">
                  <c:v>6500</c:v>
                </c:pt>
                <c:pt idx="72">
                  <c:v>6600</c:v>
                </c:pt>
                <c:pt idx="73">
                  <c:v>6700</c:v>
                </c:pt>
                <c:pt idx="74">
                  <c:v>6800</c:v>
                </c:pt>
              </c:numCache>
            </c:numRef>
          </c:xVal>
          <c:yVal>
            <c:numRef>
              <c:f>kおよびMaの計算!$X$82:$X$156</c:f>
              <c:numCache>
                <c:formatCode>General</c:formatCode>
                <c:ptCount val="75"/>
                <c:pt idx="0">
                  <c:v>0</c:v>
                </c:pt>
                <c:pt idx="1">
                  <c:v>0</c:v>
                </c:pt>
                <c:pt idx="2">
                  <c:v>7.7318452817964567E-2</c:v>
                </c:pt>
                <c:pt idx="3">
                  <c:v>0.14981152126040845</c:v>
                </c:pt>
                <c:pt idx="4">
                  <c:v>0.19531570409873594</c:v>
                </c:pt>
                <c:pt idx="5">
                  <c:v>0.23021020786412724</c:v>
                </c:pt>
                <c:pt idx="6">
                  <c:v>0.25900315318518652</c:v>
                </c:pt>
                <c:pt idx="7">
                  <c:v>0.28371733254462389</c:v>
                </c:pt>
                <c:pt idx="8">
                  <c:v>0.30546629187731128</c:v>
                </c:pt>
                <c:pt idx="9">
                  <c:v>0.32493985930804847</c:v>
                </c:pt>
                <c:pt idx="10">
                  <c:v>0.34259999882684011</c:v>
                </c:pt>
                <c:pt idx="11">
                  <c:v>0.35877375326300787</c:v>
                </c:pt>
                <c:pt idx="12">
                  <c:v>0.3737025162008436</c:v>
                </c:pt>
                <c:pt idx="13">
                  <c:v>0.3875703567764181</c:v>
                </c:pt>
                <c:pt idx="14">
                  <c:v>0.40052134615533352</c:v>
                </c:pt>
                <c:pt idx="15">
                  <c:v>0.4126706914867091</c:v>
                </c:pt>
                <c:pt idx="16">
                  <c:v>0.42411218324529054</c:v>
                </c:pt>
                <c:pt idx="17">
                  <c:v>0.43492334533498733</c:v>
                </c:pt>
                <c:pt idx="18">
                  <c:v>0.44516909814444999</c:v>
                </c:pt>
                <c:pt idx="19">
                  <c:v>0.45490442741223747</c:v>
                </c:pt>
                <c:pt idx="20">
                  <c:v>0.46417636970580689</c:v>
                </c:pt>
                <c:pt idx="21">
                  <c:v>0.47302551668963849</c:v>
                </c:pt>
                <c:pt idx="22">
                  <c:v>0.48148717330054569</c:v>
                </c:pt>
                <c:pt idx="23">
                  <c:v>0.48959226230620473</c:v>
                </c:pt>
                <c:pt idx="24">
                  <c:v>0.49736803988759837</c:v>
                </c:pt>
                <c:pt idx="25">
                  <c:v>0.5048386682884527</c:v>
                </c:pt>
                <c:pt idx="26">
                  <c:v>0.5120256788877845</c:v>
                </c:pt>
                <c:pt idx="27">
                  <c:v>0.51894835023313579</c:v>
                </c:pt>
                <c:pt idx="28">
                  <c:v>0.52562401933754388</c:v>
                </c:pt>
                <c:pt idx="29">
                  <c:v>0.53206834006706327</c:v>
                </c:pt>
                <c:pt idx="30">
                  <c:v>0.5382954991861999</c:v>
                </c:pt>
                <c:pt idx="31">
                  <c:v>0.54431839822426509</c:v>
                </c:pt>
                <c:pt idx="32">
                  <c:v>0.55014880753084772</c:v>
                </c:pt>
                <c:pt idx="33">
                  <c:v>0.55579749753394903</c:v>
                </c:pt>
                <c:pt idx="34">
                  <c:v>0.5612743511814402</c:v>
                </c:pt>
                <c:pt idx="35">
                  <c:v>0.56658846075142699</c:v>
                </c:pt>
                <c:pt idx="36">
                  <c:v>0.57174821159967637</c:v>
                </c:pt>
                <c:pt idx="37">
                  <c:v>0.57676135492880842</c:v>
                </c:pt>
                <c:pt idx="38">
                  <c:v>0.58163507128247183</c:v>
                </c:pt>
                <c:pt idx="39">
                  <c:v>0.58637602616451201</c:v>
                </c:pt>
                <c:pt idx="40">
                  <c:v>0.59099041894049653</c:v>
                </c:pt>
                <c:pt idx="41">
                  <c:v>0.59548402598353489</c:v>
                </c:pt>
                <c:pt idx="42">
                  <c:v>0.59986223886798218</c:v>
                </c:pt>
                <c:pt idx="43">
                  <c:v>0.60413009828555775</c:v>
                </c:pt>
                <c:pt idx="44">
                  <c:v>0.60829232425268043</c:v>
                </c:pt>
                <c:pt idx="45">
                  <c:v>0.61235334309073053</c:v>
                </c:pt>
                <c:pt idx="46">
                  <c:v>0.61631731158887826</c:v>
                </c:pt>
                <c:pt idx="47">
                  <c:v>0.62018813869918898</c:v>
                </c:pt>
                <c:pt idx="48">
                  <c:v>0.62396950506367699</c:v>
                </c:pt>
                <c:pt idx="49">
                  <c:v>0.6276648806309969</c:v>
                </c:pt>
                <c:pt idx="50">
                  <c:v>0.6312775405851313</c:v>
                </c:pt>
                <c:pt idx="51">
                  <c:v>0.63481057977855637</c:v>
                </c:pt>
                <c:pt idx="52">
                  <c:v>0.63826692583702482</c:v>
                </c:pt>
                <c:pt idx="53">
                  <c:v>0.64164935108153209</c:v>
                </c:pt>
                <c:pt idx="54">
                  <c:v>0.64496048339460688</c:v>
                </c:pt>
                <c:pt idx="55">
                  <c:v>0.64820281614226394</c:v>
                </c:pt>
                <c:pt idx="56">
                  <c:v>0.65137871724939655</c:v>
                </c:pt>
                <c:pt idx="57">
                  <c:v>0.6544904375146674</c:v>
                </c:pt>
                <c:pt idx="58">
                  <c:v>0.65754011824084835</c:v>
                </c:pt>
                <c:pt idx="59">
                  <c:v>0.66052979824778169</c:v>
                </c:pt>
                <c:pt idx="60">
                  <c:v>0.66346142032750599</c:v>
                </c:pt>
                <c:pt idx="61">
                  <c:v>0.66633683719445091</c:v>
                </c:pt>
                <c:pt idx="62">
                  <c:v>0.66915781697778898</c:v>
                </c:pt>
                <c:pt idx="63">
                  <c:v>0.67192604829795832</c:v>
                </c:pt>
                <c:pt idx="64">
                  <c:v>0.67464314496489375</c:v>
                </c:pt>
                <c:pt idx="65">
                  <c:v>0.67731065033159521</c:v>
                </c:pt>
                <c:pt idx="66">
                  <c:v>0.67993004133318313</c:v>
                </c:pt>
                <c:pt idx="67">
                  <c:v>0.68250273223854618</c:v>
                </c:pt>
                <c:pt idx="68">
                  <c:v>0.68503007813897687</c:v>
                </c:pt>
                <c:pt idx="69">
                  <c:v>0.68751337819579206</c:v>
                </c:pt>
                <c:pt idx="70">
                  <c:v>0.68995387866679792</c:v>
                </c:pt>
                <c:pt idx="71">
                  <c:v>0.69235277572957232</c:v>
                </c:pt>
                <c:pt idx="72">
                  <c:v>0.69471121811783521</c:v>
                </c:pt>
                <c:pt idx="73">
                  <c:v>0.69703030958566892</c:v>
                </c:pt>
                <c:pt idx="74">
                  <c:v>0.69931111121300626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22-4312-BCC5-E6D027E8D4CA}"/>
            </c:ext>
          </c:extLst>
        </c:ser>
        <c:ser>
          <c:idx val="4"/>
          <c:order val="4"/>
          <c:tx>
            <c:v>k4(引張)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kおよびMaの計算!$M$82:$M$156</c:f>
              <c:numCache>
                <c:formatCode>General</c:formatCode>
                <c:ptCount val="75"/>
                <c:pt idx="0">
                  <c:v>-600</c:v>
                </c:pt>
                <c:pt idx="1">
                  <c:v>-500</c:v>
                </c:pt>
                <c:pt idx="2">
                  <c:v>-400</c:v>
                </c:pt>
                <c:pt idx="3">
                  <c:v>-300</c:v>
                </c:pt>
                <c:pt idx="4">
                  <c:v>-200</c:v>
                </c:pt>
                <c:pt idx="5">
                  <c:v>-100</c:v>
                </c:pt>
                <c:pt idx="6">
                  <c:v>0</c:v>
                </c:pt>
                <c:pt idx="7">
                  <c:v>100</c:v>
                </c:pt>
                <c:pt idx="8">
                  <c:v>200</c:v>
                </c:pt>
                <c:pt idx="9">
                  <c:v>300</c:v>
                </c:pt>
                <c:pt idx="10">
                  <c:v>400</c:v>
                </c:pt>
                <c:pt idx="11">
                  <c:v>500</c:v>
                </c:pt>
                <c:pt idx="12">
                  <c:v>600</c:v>
                </c:pt>
                <c:pt idx="13">
                  <c:v>700</c:v>
                </c:pt>
                <c:pt idx="14">
                  <c:v>800</c:v>
                </c:pt>
                <c:pt idx="15">
                  <c:v>900</c:v>
                </c:pt>
                <c:pt idx="16">
                  <c:v>1000</c:v>
                </c:pt>
                <c:pt idx="17">
                  <c:v>1100</c:v>
                </c:pt>
                <c:pt idx="18">
                  <c:v>1200</c:v>
                </c:pt>
                <c:pt idx="19">
                  <c:v>1300</c:v>
                </c:pt>
                <c:pt idx="20">
                  <c:v>1400</c:v>
                </c:pt>
                <c:pt idx="21">
                  <c:v>1500</c:v>
                </c:pt>
                <c:pt idx="22">
                  <c:v>1600</c:v>
                </c:pt>
                <c:pt idx="23">
                  <c:v>1700</c:v>
                </c:pt>
                <c:pt idx="24">
                  <c:v>1800</c:v>
                </c:pt>
                <c:pt idx="25">
                  <c:v>1900</c:v>
                </c:pt>
                <c:pt idx="26">
                  <c:v>2000</c:v>
                </c:pt>
                <c:pt idx="27">
                  <c:v>2100</c:v>
                </c:pt>
                <c:pt idx="28">
                  <c:v>2200</c:v>
                </c:pt>
                <c:pt idx="29">
                  <c:v>2300</c:v>
                </c:pt>
                <c:pt idx="30">
                  <c:v>2400</c:v>
                </c:pt>
                <c:pt idx="31">
                  <c:v>2500</c:v>
                </c:pt>
                <c:pt idx="32">
                  <c:v>2600</c:v>
                </c:pt>
                <c:pt idx="33">
                  <c:v>2700</c:v>
                </c:pt>
                <c:pt idx="34">
                  <c:v>2800</c:v>
                </c:pt>
                <c:pt idx="35">
                  <c:v>2900</c:v>
                </c:pt>
                <c:pt idx="36">
                  <c:v>3000</c:v>
                </c:pt>
                <c:pt idx="37">
                  <c:v>3100</c:v>
                </c:pt>
                <c:pt idx="38">
                  <c:v>3200</c:v>
                </c:pt>
                <c:pt idx="39">
                  <c:v>3300</c:v>
                </c:pt>
                <c:pt idx="40">
                  <c:v>3400</c:v>
                </c:pt>
                <c:pt idx="41">
                  <c:v>3500</c:v>
                </c:pt>
                <c:pt idx="42">
                  <c:v>3600</c:v>
                </c:pt>
                <c:pt idx="43">
                  <c:v>3700</c:v>
                </c:pt>
                <c:pt idx="44">
                  <c:v>3800</c:v>
                </c:pt>
                <c:pt idx="45">
                  <c:v>3900</c:v>
                </c:pt>
                <c:pt idx="46">
                  <c:v>4000</c:v>
                </c:pt>
                <c:pt idx="47">
                  <c:v>4100</c:v>
                </c:pt>
                <c:pt idx="48">
                  <c:v>4200</c:v>
                </c:pt>
                <c:pt idx="49">
                  <c:v>4300</c:v>
                </c:pt>
                <c:pt idx="50">
                  <c:v>4400</c:v>
                </c:pt>
                <c:pt idx="51">
                  <c:v>4500</c:v>
                </c:pt>
                <c:pt idx="52">
                  <c:v>4600</c:v>
                </c:pt>
                <c:pt idx="53">
                  <c:v>4700</c:v>
                </c:pt>
                <c:pt idx="54">
                  <c:v>4800</c:v>
                </c:pt>
                <c:pt idx="55">
                  <c:v>4900</c:v>
                </c:pt>
                <c:pt idx="56">
                  <c:v>5000</c:v>
                </c:pt>
                <c:pt idx="57">
                  <c:v>5100</c:v>
                </c:pt>
                <c:pt idx="58">
                  <c:v>5200</c:v>
                </c:pt>
                <c:pt idx="59">
                  <c:v>5300</c:v>
                </c:pt>
                <c:pt idx="60">
                  <c:v>5400</c:v>
                </c:pt>
                <c:pt idx="61">
                  <c:v>5500</c:v>
                </c:pt>
                <c:pt idx="62">
                  <c:v>5600</c:v>
                </c:pt>
                <c:pt idx="63">
                  <c:v>5700</c:v>
                </c:pt>
                <c:pt idx="64">
                  <c:v>5800</c:v>
                </c:pt>
                <c:pt idx="65">
                  <c:v>5900</c:v>
                </c:pt>
                <c:pt idx="66">
                  <c:v>6000</c:v>
                </c:pt>
                <c:pt idx="67">
                  <c:v>6100</c:v>
                </c:pt>
                <c:pt idx="68">
                  <c:v>6200</c:v>
                </c:pt>
                <c:pt idx="69">
                  <c:v>6300</c:v>
                </c:pt>
                <c:pt idx="70">
                  <c:v>6400</c:v>
                </c:pt>
                <c:pt idx="71">
                  <c:v>6500</c:v>
                </c:pt>
                <c:pt idx="72">
                  <c:v>6600</c:v>
                </c:pt>
                <c:pt idx="73">
                  <c:v>6700</c:v>
                </c:pt>
                <c:pt idx="74">
                  <c:v>6800</c:v>
                </c:pt>
              </c:numCache>
            </c:numRef>
          </c:xVal>
          <c:yVal>
            <c:numRef>
              <c:f>kおよびMaの計算!$Z$82:$Z$156</c:f>
              <c:numCache>
                <c:formatCode>General</c:formatCode>
                <c:ptCount val="75"/>
                <c:pt idx="0">
                  <c:v>-8.3848953594176692</c:v>
                </c:pt>
                <c:pt idx="1">
                  <c:v>-0.48781074193393359</c:v>
                </c:pt>
                <c:pt idx="2">
                  <c:v>0.19205159673081429</c:v>
                </c:pt>
                <c:pt idx="3">
                  <c:v>0.44545405666971338</c:v>
                </c:pt>
                <c:pt idx="4">
                  <c:v>0.57785448244812199</c:v>
                </c:pt>
                <c:pt idx="5">
                  <c:v>0.65921781556659365</c:v>
                </c:pt>
                <c:pt idx="6">
                  <c:v>0.71428571428571419</c:v>
                </c:pt>
                <c:pt idx="7">
                  <c:v>0.75403229011820638</c:v>
                </c:pt>
                <c:pt idx="8">
                  <c:v>0.78407084586557996</c:v>
                </c:pt>
                <c:pt idx="9">
                  <c:v>0.80757103677307418</c:v>
                </c:pt>
                <c:pt idx="10">
                  <c:v>0.8264581008093238</c:v>
                </c:pt>
                <c:pt idx="11">
                  <c:v>0.84196897807422999</c:v>
                </c:pt>
                <c:pt idx="12">
                  <c:v>0.85493466856073919</c:v>
                </c:pt>
                <c:pt idx="13">
                  <c:v>0.86593413259271135</c:v>
                </c:pt>
                <c:pt idx="14">
                  <c:v>0.87538310974357325</c:v>
                </c:pt>
                <c:pt idx="15">
                  <c:v>0.88358785087867808</c:v>
                </c:pt>
                <c:pt idx="16">
                  <c:v>0.89077893518109963</c:v>
                </c:pt>
                <c:pt idx="17">
                  <c:v>0.89713328257928104</c:v>
                </c:pt>
                <c:pt idx="18">
                  <c:v>0.90278890470221207</c:v>
                </c:pt>
                <c:pt idx="19">
                  <c:v>0.90785504337441969</c:v>
                </c:pt>
                <c:pt idx="20">
                  <c:v>0.91241929594646998</c:v>
                </c:pt>
                <c:pt idx="21">
                  <c:v>0.91655272291847023</c:v>
                </c:pt>
                <c:pt idx="22">
                  <c:v>0.92031357440309858</c:v>
                </c:pt>
                <c:pt idx="23">
                  <c:v>0.92375005236608443</c:v>
                </c:pt>
                <c:pt idx="24">
                  <c:v>0.92690238768524214</c:v>
                </c:pt>
                <c:pt idx="25">
                  <c:v>0.92980442244389128</c:v>
                </c:pt>
                <c:pt idx="26">
                  <c:v>0.93248482970650026</c:v>
                </c:pt>
                <c:pt idx="27">
                  <c:v>0.93496806411137512</c:v>
                </c:pt>
                <c:pt idx="28">
                  <c:v>0.93727511012635378</c:v>
                </c:pt>
                <c:pt idx="29">
                  <c:v>0.93942407649222681</c:v>
                </c:pt>
                <c:pt idx="30">
                  <c:v>0.94143067251943502</c:v>
                </c:pt>
                <c:pt idx="31">
                  <c:v>0.94330859275518175</c:v>
                </c:pt>
                <c:pt idx="32">
                  <c:v>0.94506982994761191</c:v>
                </c:pt>
                <c:pt idx="33">
                  <c:v>0.9467249314304309</c:v>
                </c:pt>
                <c:pt idx="34">
                  <c:v>0.94828321051250464</c:v>
                </c:pt>
                <c:pt idx="35">
                  <c:v>0.9497529218232631</c:v>
                </c:pt>
                <c:pt idx="36">
                  <c:v>0.95114140758601406</c:v>
                </c:pt>
                <c:pt idx="37">
                  <c:v>0.95245522029142726</c:v>
                </c:pt>
                <c:pt idx="38">
                  <c:v>0.9537002260970795</c:v>
                </c:pt>
                <c:pt idx="39">
                  <c:v>0.95488169239585474</c:v>
                </c:pt>
                <c:pt idx="40">
                  <c:v>0.95600436231065966</c:v>
                </c:pt>
                <c:pt idx="41">
                  <c:v>0.95707251833734053</c:v>
                </c:pt>
                <c:pt idx="42">
                  <c:v>0.95809003693635497</c:v>
                </c:pt>
                <c:pt idx="43">
                  <c:v>0.95906043554023113</c:v>
                </c:pt>
                <c:pt idx="44">
                  <c:v>0.95998691317824847</c:v>
                </c:pt>
                <c:pt idx="45">
                  <c:v>0.96087238570707789</c:v>
                </c:pt>
                <c:pt idx="46">
                  <c:v>0.96171951646486387</c:v>
                </c:pt>
                <c:pt idx="47">
                  <c:v>0.96253074302764485</c:v>
                </c:pt>
                <c:pt idx="48">
                  <c:v>0.96330830063429618</c:v>
                </c:pt>
                <c:pt idx="49">
                  <c:v>0.9640542427540989</c:v>
                </c:pt>
                <c:pt idx="50">
                  <c:v>0.96477045919546578</c:v>
                </c:pt>
                <c:pt idx="51">
                  <c:v>0.96545869209207003</c:v>
                </c:pt>
                <c:pt idx="52">
                  <c:v>0.96612055005107866</c:v>
                </c:pt>
                <c:pt idx="53">
                  <c:v>0.96675752070537402</c:v>
                </c:pt>
                <c:pt idx="54">
                  <c:v>0.96737098187593129</c:v>
                </c:pt>
                <c:pt idx="55">
                  <c:v>0.96796221152064055</c:v>
                </c:pt>
                <c:pt idx="56">
                  <c:v>0.96853239662075652</c:v>
                </c:pt>
                <c:pt idx="57">
                  <c:v>0.96908264113501541</c:v>
                </c:pt>
                <c:pt idx="58">
                  <c:v>0.969613973133575</c:v>
                </c:pt>
                <c:pt idx="59">
                  <c:v>0.97012735120877935</c:v>
                </c:pt>
                <c:pt idx="60">
                  <c:v>0.97062367024685348</c:v>
                </c:pt>
                <c:pt idx="61">
                  <c:v>0.97110376663363829</c:v>
                </c:pt>
                <c:pt idx="62">
                  <c:v>0.97156842295807122</c:v>
                </c:pt>
                <c:pt idx="63">
                  <c:v>0.97201837226905119</c:v>
                </c:pt>
                <c:pt idx="64">
                  <c:v>0.97245430193439497</c:v>
                </c:pt>
                <c:pt idx="65">
                  <c:v>0.97287685714461036</c:v>
                </c:pt>
                <c:pt idx="66">
                  <c:v>0.9732866440990523</c:v>
                </c:pt>
                <c:pt idx="67">
                  <c:v>0.97368423290755124</c:v>
                </c:pt>
                <c:pt idx="68">
                  <c:v>0.97407016023672233</c:v>
                </c:pt>
                <c:pt idx="69">
                  <c:v>0.97444493172678825</c:v>
                </c:pt>
                <c:pt idx="70">
                  <c:v>0.97480902420180138</c:v>
                </c:pt>
                <c:pt idx="71">
                  <c:v>0.97516288769358095</c:v>
                </c:pt>
                <c:pt idx="72">
                  <c:v>0.97550694729742893</c:v>
                </c:pt>
                <c:pt idx="73">
                  <c:v>0.97584160487571414</c:v>
                </c:pt>
                <c:pt idx="74">
                  <c:v>0.97616724062367854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22-4312-BCC5-E6D027E8D4CA}"/>
            </c:ext>
          </c:extLst>
        </c:ser>
        <c:ser>
          <c:idx val="5"/>
          <c:order val="5"/>
          <c:tx>
            <c:v>kb(釣合時)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kおよびMaの計算!$M$82:$M$156</c:f>
              <c:numCache>
                <c:formatCode>General</c:formatCode>
                <c:ptCount val="75"/>
                <c:pt idx="0">
                  <c:v>-600</c:v>
                </c:pt>
                <c:pt idx="1">
                  <c:v>-500</c:v>
                </c:pt>
                <c:pt idx="2">
                  <c:v>-400</c:v>
                </c:pt>
                <c:pt idx="3">
                  <c:v>-300</c:v>
                </c:pt>
                <c:pt idx="4">
                  <c:v>-200</c:v>
                </c:pt>
                <c:pt idx="5">
                  <c:v>-100</c:v>
                </c:pt>
                <c:pt idx="6">
                  <c:v>0</c:v>
                </c:pt>
                <c:pt idx="7">
                  <c:v>100</c:v>
                </c:pt>
                <c:pt idx="8">
                  <c:v>200</c:v>
                </c:pt>
                <c:pt idx="9">
                  <c:v>300</c:v>
                </c:pt>
                <c:pt idx="10">
                  <c:v>400</c:v>
                </c:pt>
                <c:pt idx="11">
                  <c:v>500</c:v>
                </c:pt>
                <c:pt idx="12">
                  <c:v>600</c:v>
                </c:pt>
                <c:pt idx="13">
                  <c:v>700</c:v>
                </c:pt>
                <c:pt idx="14">
                  <c:v>800</c:v>
                </c:pt>
                <c:pt idx="15">
                  <c:v>900</c:v>
                </c:pt>
                <c:pt idx="16">
                  <c:v>1000</c:v>
                </c:pt>
                <c:pt idx="17">
                  <c:v>1100</c:v>
                </c:pt>
                <c:pt idx="18">
                  <c:v>1200</c:v>
                </c:pt>
                <c:pt idx="19">
                  <c:v>1300</c:v>
                </c:pt>
                <c:pt idx="20">
                  <c:v>1400</c:v>
                </c:pt>
                <c:pt idx="21">
                  <c:v>1500</c:v>
                </c:pt>
                <c:pt idx="22">
                  <c:v>1600</c:v>
                </c:pt>
                <c:pt idx="23">
                  <c:v>1700</c:v>
                </c:pt>
                <c:pt idx="24">
                  <c:v>1800</c:v>
                </c:pt>
                <c:pt idx="25">
                  <c:v>1900</c:v>
                </c:pt>
                <c:pt idx="26">
                  <c:v>2000</c:v>
                </c:pt>
                <c:pt idx="27">
                  <c:v>2100</c:v>
                </c:pt>
                <c:pt idx="28">
                  <c:v>2200</c:v>
                </c:pt>
                <c:pt idx="29">
                  <c:v>2300</c:v>
                </c:pt>
                <c:pt idx="30">
                  <c:v>2400</c:v>
                </c:pt>
                <c:pt idx="31">
                  <c:v>2500</c:v>
                </c:pt>
                <c:pt idx="32">
                  <c:v>2600</c:v>
                </c:pt>
                <c:pt idx="33">
                  <c:v>2700</c:v>
                </c:pt>
                <c:pt idx="34">
                  <c:v>2800</c:v>
                </c:pt>
                <c:pt idx="35">
                  <c:v>2900</c:v>
                </c:pt>
                <c:pt idx="36">
                  <c:v>3000</c:v>
                </c:pt>
                <c:pt idx="37">
                  <c:v>3100</c:v>
                </c:pt>
                <c:pt idx="38">
                  <c:v>3200</c:v>
                </c:pt>
                <c:pt idx="39">
                  <c:v>3300</c:v>
                </c:pt>
                <c:pt idx="40">
                  <c:v>3400</c:v>
                </c:pt>
                <c:pt idx="41">
                  <c:v>3500</c:v>
                </c:pt>
                <c:pt idx="42">
                  <c:v>3600</c:v>
                </c:pt>
                <c:pt idx="43">
                  <c:v>3700</c:v>
                </c:pt>
                <c:pt idx="44">
                  <c:v>3800</c:v>
                </c:pt>
                <c:pt idx="45">
                  <c:v>3900</c:v>
                </c:pt>
                <c:pt idx="46">
                  <c:v>4000</c:v>
                </c:pt>
                <c:pt idx="47">
                  <c:v>4100</c:v>
                </c:pt>
                <c:pt idx="48">
                  <c:v>4200</c:v>
                </c:pt>
                <c:pt idx="49">
                  <c:v>4300</c:v>
                </c:pt>
                <c:pt idx="50">
                  <c:v>4400</c:v>
                </c:pt>
                <c:pt idx="51">
                  <c:v>4500</c:v>
                </c:pt>
                <c:pt idx="52">
                  <c:v>4600</c:v>
                </c:pt>
                <c:pt idx="53">
                  <c:v>4700</c:v>
                </c:pt>
                <c:pt idx="54">
                  <c:v>4800</c:v>
                </c:pt>
                <c:pt idx="55">
                  <c:v>4900</c:v>
                </c:pt>
                <c:pt idx="56">
                  <c:v>5000</c:v>
                </c:pt>
                <c:pt idx="57">
                  <c:v>5100</c:v>
                </c:pt>
                <c:pt idx="58">
                  <c:v>5200</c:v>
                </c:pt>
                <c:pt idx="59">
                  <c:v>5300</c:v>
                </c:pt>
                <c:pt idx="60">
                  <c:v>5400</c:v>
                </c:pt>
                <c:pt idx="61">
                  <c:v>5500</c:v>
                </c:pt>
                <c:pt idx="62">
                  <c:v>5600</c:v>
                </c:pt>
                <c:pt idx="63">
                  <c:v>5700</c:v>
                </c:pt>
                <c:pt idx="64">
                  <c:v>5800</c:v>
                </c:pt>
                <c:pt idx="65">
                  <c:v>5900</c:v>
                </c:pt>
                <c:pt idx="66">
                  <c:v>6000</c:v>
                </c:pt>
                <c:pt idx="67">
                  <c:v>6100</c:v>
                </c:pt>
                <c:pt idx="68">
                  <c:v>6200</c:v>
                </c:pt>
                <c:pt idx="69">
                  <c:v>6300</c:v>
                </c:pt>
                <c:pt idx="70">
                  <c:v>6400</c:v>
                </c:pt>
                <c:pt idx="71">
                  <c:v>6500</c:v>
                </c:pt>
                <c:pt idx="72">
                  <c:v>6600</c:v>
                </c:pt>
                <c:pt idx="73">
                  <c:v>6700</c:v>
                </c:pt>
                <c:pt idx="74">
                  <c:v>6800</c:v>
                </c:pt>
              </c:numCache>
            </c:numRef>
          </c:xVal>
          <c:yVal>
            <c:numRef>
              <c:f>kおよびMaの計算!$Q$82:$Q$156</c:f>
              <c:numCache>
                <c:formatCode>General</c:formatCode>
                <c:ptCount val="75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22-4312-BCC5-E6D027E8D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6638847"/>
        <c:axId val="1426639807"/>
      </c:scatterChart>
      <c:valAx>
        <c:axId val="1426638847"/>
        <c:scaling>
          <c:orientation val="minMax"/>
          <c:max val="7000"/>
          <c:min val="-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軸力</a:t>
                </a:r>
                <a:r>
                  <a:rPr lang="en-US" altLang="ja-JP"/>
                  <a:t>N(kN)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0.43456959190228572"/>
              <c:y val="0.880516567354720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26639807"/>
        <c:crosses val="autoZero"/>
        <c:crossBetween val="midCat"/>
        <c:majorUnit val="1000"/>
      </c:valAx>
      <c:valAx>
        <c:axId val="1426639807"/>
        <c:scaling>
          <c:orientation val="minMax"/>
          <c:max val="5"/>
          <c:min val="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中立軸比</a:t>
                </a:r>
              </a:p>
            </c:rich>
          </c:tx>
          <c:layout>
            <c:manualLayout>
              <c:xMode val="edge"/>
              <c:yMode val="edge"/>
              <c:x val="4.200537359040913E-2"/>
              <c:y val="0.451277770416274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266388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7239719427395764"/>
          <c:y val="0.17685360584507337"/>
          <c:w val="0.24136427560702473"/>
          <c:h val="0.329571961199268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/>
              <a:t>圧縮鉄筋照査値</a:t>
            </a:r>
            <a:r>
              <a:rPr lang="en-US" altLang="ja-JP" sz="1200"/>
              <a:t>σs2/σsa</a:t>
            </a:r>
            <a:r>
              <a:rPr lang="ja-JP" altLang="en-US" sz="1200"/>
              <a:t>（ケース</a:t>
            </a:r>
            <a:r>
              <a:rPr lang="en-US" altLang="ja-JP" sz="1200"/>
              <a:t>2</a:t>
            </a:r>
            <a:r>
              <a:rPr lang="ja-JP" altLang="en-US" sz="1200"/>
              <a:t>）</a:t>
            </a:r>
          </a:p>
        </c:rich>
      </c:tx>
      <c:layout>
        <c:manualLayout>
          <c:xMode val="edge"/>
          <c:yMode val="edge"/>
          <c:x val="0.27361789151356081"/>
          <c:y val="5.09259259259259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1591666666666667"/>
          <c:y val="0.20106481481481481"/>
          <c:w val="0.77663888888888877"/>
          <c:h val="0.65666666666666662"/>
        </c:manualLayout>
      </c:layout>
      <c:scatterChart>
        <c:scatterStyle val="lineMarker"/>
        <c:varyColors val="0"/>
        <c:ser>
          <c:idx val="0"/>
          <c:order val="0"/>
          <c:tx>
            <c:v>σs2/σsa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kおよびMaの計算!$M$82:$M$156</c:f>
              <c:numCache>
                <c:formatCode>General</c:formatCode>
                <c:ptCount val="75"/>
                <c:pt idx="0">
                  <c:v>-600</c:v>
                </c:pt>
                <c:pt idx="1">
                  <c:v>-500</c:v>
                </c:pt>
                <c:pt idx="2">
                  <c:v>-400</c:v>
                </c:pt>
                <c:pt idx="3">
                  <c:v>-300</c:v>
                </c:pt>
                <c:pt idx="4">
                  <c:v>-200</c:v>
                </c:pt>
                <c:pt idx="5">
                  <c:v>-100</c:v>
                </c:pt>
                <c:pt idx="6">
                  <c:v>0</c:v>
                </c:pt>
                <c:pt idx="7">
                  <c:v>100</c:v>
                </c:pt>
                <c:pt idx="8">
                  <c:v>200</c:v>
                </c:pt>
                <c:pt idx="9">
                  <c:v>300</c:v>
                </c:pt>
                <c:pt idx="10">
                  <c:v>400</c:v>
                </c:pt>
                <c:pt idx="11">
                  <c:v>500</c:v>
                </c:pt>
                <c:pt idx="12">
                  <c:v>600</c:v>
                </c:pt>
                <c:pt idx="13">
                  <c:v>700</c:v>
                </c:pt>
                <c:pt idx="14">
                  <c:v>800</c:v>
                </c:pt>
                <c:pt idx="15">
                  <c:v>900</c:v>
                </c:pt>
                <c:pt idx="16">
                  <c:v>1000</c:v>
                </c:pt>
                <c:pt idx="17">
                  <c:v>1100</c:v>
                </c:pt>
                <c:pt idx="18">
                  <c:v>1200</c:v>
                </c:pt>
                <c:pt idx="19">
                  <c:v>1300</c:v>
                </c:pt>
                <c:pt idx="20">
                  <c:v>1400</c:v>
                </c:pt>
                <c:pt idx="21">
                  <c:v>1500</c:v>
                </c:pt>
                <c:pt idx="22">
                  <c:v>1600</c:v>
                </c:pt>
                <c:pt idx="23">
                  <c:v>1700</c:v>
                </c:pt>
                <c:pt idx="24">
                  <c:v>1800</c:v>
                </c:pt>
                <c:pt idx="25">
                  <c:v>1900</c:v>
                </c:pt>
                <c:pt idx="26">
                  <c:v>2000</c:v>
                </c:pt>
                <c:pt idx="27">
                  <c:v>2100</c:v>
                </c:pt>
                <c:pt idx="28">
                  <c:v>2200</c:v>
                </c:pt>
                <c:pt idx="29">
                  <c:v>2300</c:v>
                </c:pt>
                <c:pt idx="30">
                  <c:v>2400</c:v>
                </c:pt>
                <c:pt idx="31">
                  <c:v>2500</c:v>
                </c:pt>
                <c:pt idx="32">
                  <c:v>2600</c:v>
                </c:pt>
                <c:pt idx="33">
                  <c:v>2700</c:v>
                </c:pt>
                <c:pt idx="34">
                  <c:v>2800</c:v>
                </c:pt>
                <c:pt idx="35">
                  <c:v>2900</c:v>
                </c:pt>
                <c:pt idx="36">
                  <c:v>3000</c:v>
                </c:pt>
                <c:pt idx="37">
                  <c:v>3100</c:v>
                </c:pt>
                <c:pt idx="38">
                  <c:v>3200</c:v>
                </c:pt>
                <c:pt idx="39">
                  <c:v>3300</c:v>
                </c:pt>
                <c:pt idx="40">
                  <c:v>3400</c:v>
                </c:pt>
                <c:pt idx="41">
                  <c:v>3500</c:v>
                </c:pt>
                <c:pt idx="42">
                  <c:v>3600</c:v>
                </c:pt>
                <c:pt idx="43">
                  <c:v>3700</c:v>
                </c:pt>
                <c:pt idx="44">
                  <c:v>3800</c:v>
                </c:pt>
                <c:pt idx="45">
                  <c:v>3900</c:v>
                </c:pt>
                <c:pt idx="46">
                  <c:v>4000</c:v>
                </c:pt>
                <c:pt idx="47">
                  <c:v>4100</c:v>
                </c:pt>
                <c:pt idx="48">
                  <c:v>4200</c:v>
                </c:pt>
                <c:pt idx="49">
                  <c:v>4300</c:v>
                </c:pt>
                <c:pt idx="50">
                  <c:v>4400</c:v>
                </c:pt>
                <c:pt idx="51">
                  <c:v>4500</c:v>
                </c:pt>
                <c:pt idx="52">
                  <c:v>4600</c:v>
                </c:pt>
                <c:pt idx="53">
                  <c:v>4700</c:v>
                </c:pt>
                <c:pt idx="54">
                  <c:v>4800</c:v>
                </c:pt>
                <c:pt idx="55">
                  <c:v>4900</c:v>
                </c:pt>
                <c:pt idx="56">
                  <c:v>5000</c:v>
                </c:pt>
                <c:pt idx="57">
                  <c:v>5100</c:v>
                </c:pt>
                <c:pt idx="58">
                  <c:v>5200</c:v>
                </c:pt>
                <c:pt idx="59">
                  <c:v>5300</c:v>
                </c:pt>
                <c:pt idx="60">
                  <c:v>5400</c:v>
                </c:pt>
                <c:pt idx="61">
                  <c:v>5500</c:v>
                </c:pt>
                <c:pt idx="62">
                  <c:v>5600</c:v>
                </c:pt>
                <c:pt idx="63">
                  <c:v>5700</c:v>
                </c:pt>
                <c:pt idx="64">
                  <c:v>5800</c:v>
                </c:pt>
                <c:pt idx="65">
                  <c:v>5900</c:v>
                </c:pt>
                <c:pt idx="66">
                  <c:v>6000</c:v>
                </c:pt>
                <c:pt idx="67">
                  <c:v>6100</c:v>
                </c:pt>
                <c:pt idx="68">
                  <c:v>6200</c:v>
                </c:pt>
                <c:pt idx="69">
                  <c:v>6300</c:v>
                </c:pt>
                <c:pt idx="70">
                  <c:v>6400</c:v>
                </c:pt>
                <c:pt idx="71">
                  <c:v>6500</c:v>
                </c:pt>
                <c:pt idx="72">
                  <c:v>6600</c:v>
                </c:pt>
                <c:pt idx="73">
                  <c:v>6700</c:v>
                </c:pt>
                <c:pt idx="74">
                  <c:v>6800</c:v>
                </c:pt>
              </c:numCache>
            </c:numRef>
          </c:xVal>
          <c:yVal>
            <c:numRef>
              <c:f>kおよびMaの計算!$AH$82:$AH$156</c:f>
              <c:numCache>
                <c:formatCode>General</c:formatCode>
                <c:ptCount val="75"/>
                <c:pt idx="0">
                  <c:v>-0.90866783013379882</c:v>
                </c:pt>
                <c:pt idx="1">
                  <c:v>-0.42388985844483262</c:v>
                </c:pt>
                <c:pt idx="2">
                  <c:v>-7.1030671675769638E-2</c:v>
                </c:pt>
                <c:pt idx="3">
                  <c:v>8.1798078628111618E-3</c:v>
                </c:pt>
                <c:pt idx="4">
                  <c:v>6.5191481316083502E-2</c:v>
                </c:pt>
                <c:pt idx="5">
                  <c:v>0.11347651774468581</c:v>
                </c:pt>
                <c:pt idx="6">
                  <c:v>0.15674292114372562</c:v>
                </c:pt>
                <c:pt idx="7">
                  <c:v>0.19665447188313612</c:v>
                </c:pt>
                <c:pt idx="8">
                  <c:v>0.2341270799652011</c:v>
                </c:pt>
                <c:pt idx="9">
                  <c:v>0.2697281404650359</c:v>
                </c:pt>
                <c:pt idx="10">
                  <c:v>0.30383762642720891</c:v>
                </c:pt>
                <c:pt idx="11">
                  <c:v>0.33672453600363333</c:v>
                </c:pt>
                <c:pt idx="12">
                  <c:v>0.3685874194214856</c:v>
                </c:pt>
                <c:pt idx="13">
                  <c:v>0.39957767659841525</c:v>
                </c:pt>
                <c:pt idx="14">
                  <c:v>0.4291034335774781</c:v>
                </c:pt>
                <c:pt idx="15">
                  <c:v>0.4414811790381723</c:v>
                </c:pt>
                <c:pt idx="16">
                  <c:v>0.45305790358454734</c:v>
                </c:pt>
                <c:pt idx="17">
                  <c:v>0.46386868879284771</c:v>
                </c:pt>
                <c:pt idx="18">
                  <c:v>0.47395194298363691</c:v>
                </c:pt>
                <c:pt idx="19">
                  <c:v>0.4833482530434336</c:v>
                </c:pt>
                <c:pt idx="20">
                  <c:v>0.49209932858204902</c:v>
                </c:pt>
                <c:pt idx="21">
                  <c:v>0.50024707964222714</c:v>
                </c:pt>
                <c:pt idx="22">
                  <c:v>0.5078328496437251</c:v>
                </c:pt>
                <c:pt idx="23">
                  <c:v>0.51489680865219789</c:v>
                </c:pt>
                <c:pt idx="24">
                  <c:v>0.52147749961121803</c:v>
                </c:pt>
                <c:pt idx="25">
                  <c:v>0.52761152203579753</c:v>
                </c:pt>
                <c:pt idx="26">
                  <c:v>0.53333333333333321</c:v>
                </c:pt>
                <c:pt idx="27">
                  <c:v>0.53867514655686333</c:v>
                </c:pt>
                <c:pt idx="28">
                  <c:v>0.54366690410305274</c:v>
                </c:pt>
                <c:pt idx="29">
                  <c:v>0.54833630883672213</c:v>
                </c:pt>
                <c:pt idx="30">
                  <c:v>0.55270889671910473</c:v>
                </c:pt>
                <c:pt idx="31">
                  <c:v>0.55680813778647487</c:v>
                </c:pt>
                <c:pt idx="32">
                  <c:v>0.56065555498028219</c:v>
                </c:pt>
                <c:pt idx="33">
                  <c:v>0.56427085270785993</c:v>
                </c:pt>
                <c:pt idx="34">
                  <c:v>0.56767204904331547</c:v>
                </c:pt>
                <c:pt idx="35">
                  <c:v>0.57087560714957686</c:v>
                </c:pt>
                <c:pt idx="36">
                  <c:v>0.57389656283762303</c:v>
                </c:pt>
                <c:pt idx="37">
                  <c:v>0.57674864621797872</c:v>
                </c:pt>
                <c:pt idx="38">
                  <c:v>0.57944439618907684</c:v>
                </c:pt>
                <c:pt idx="39">
                  <c:v>0.58199526709298099</c:v>
                </c:pt>
                <c:pt idx="40">
                  <c:v>0.5844248111784297</c:v>
                </c:pt>
                <c:pt idx="41">
                  <c:v>0.58683478654848154</c:v>
                </c:pt>
                <c:pt idx="42">
                  <c:v>0.58924476191853314</c:v>
                </c:pt>
                <c:pt idx="43">
                  <c:v>0.59165473728858498</c:v>
                </c:pt>
                <c:pt idx="44">
                  <c:v>0.5940647126586367</c:v>
                </c:pt>
                <c:pt idx="45">
                  <c:v>0.5964746880286883</c:v>
                </c:pt>
                <c:pt idx="46">
                  <c:v>0.59888466339874014</c:v>
                </c:pt>
                <c:pt idx="47">
                  <c:v>0.60129463876879174</c:v>
                </c:pt>
                <c:pt idx="48">
                  <c:v>0.60370461413884347</c:v>
                </c:pt>
                <c:pt idx="49">
                  <c:v>0.6061145895088953</c:v>
                </c:pt>
                <c:pt idx="50">
                  <c:v>0.60852456487894691</c:v>
                </c:pt>
                <c:pt idx="51">
                  <c:v>0.61093454024899863</c:v>
                </c:pt>
                <c:pt idx="52">
                  <c:v>0.61334451561905035</c:v>
                </c:pt>
                <c:pt idx="53">
                  <c:v>0.61575449098910207</c:v>
                </c:pt>
                <c:pt idx="54">
                  <c:v>0.61816446635915379</c:v>
                </c:pt>
                <c:pt idx="55">
                  <c:v>0.62057444172920551</c:v>
                </c:pt>
                <c:pt idx="56">
                  <c:v>0.62298441709925734</c:v>
                </c:pt>
                <c:pt idx="57">
                  <c:v>0.62539439246930895</c:v>
                </c:pt>
                <c:pt idx="58">
                  <c:v>0.62780436783936078</c:v>
                </c:pt>
                <c:pt idx="59">
                  <c:v>0.6302143432094125</c:v>
                </c:pt>
                <c:pt idx="60">
                  <c:v>0.63262431857946411</c:v>
                </c:pt>
                <c:pt idx="61">
                  <c:v>0.63503429394951572</c:v>
                </c:pt>
                <c:pt idx="62">
                  <c:v>0.63744426931956755</c:v>
                </c:pt>
                <c:pt idx="63">
                  <c:v>0.63985424468961916</c:v>
                </c:pt>
                <c:pt idx="64">
                  <c:v>0.64226422005967099</c:v>
                </c:pt>
                <c:pt idx="65">
                  <c:v>0.6446741954297226</c:v>
                </c:pt>
                <c:pt idx="66">
                  <c:v>0.64708417079977432</c:v>
                </c:pt>
                <c:pt idx="67">
                  <c:v>0.64949414616982593</c:v>
                </c:pt>
                <c:pt idx="68">
                  <c:v>0.65190412153987787</c:v>
                </c:pt>
                <c:pt idx="69">
                  <c:v>0.65431409690992959</c:v>
                </c:pt>
                <c:pt idx="70">
                  <c:v>0.65672407227998131</c:v>
                </c:pt>
                <c:pt idx="71">
                  <c:v>0.65913404765003314</c:v>
                </c:pt>
                <c:pt idx="72">
                  <c:v>0.66154402302008475</c:v>
                </c:pt>
                <c:pt idx="73">
                  <c:v>0.66395399839013636</c:v>
                </c:pt>
                <c:pt idx="74">
                  <c:v>0.66636397376018808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54-4590-BF87-6E98608F2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486287"/>
        <c:axId val="1547487727"/>
      </c:scatterChart>
      <c:valAx>
        <c:axId val="1547486287"/>
        <c:scaling>
          <c:orientation val="minMax"/>
          <c:max val="7000"/>
          <c:min val="-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軸力</a:t>
                </a:r>
                <a:r>
                  <a:rPr lang="en-US" altLang="ja-JP"/>
                  <a:t>N(kN)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47487727"/>
        <c:crosses val="autoZero"/>
        <c:crossBetween val="midCat"/>
      </c:valAx>
      <c:valAx>
        <c:axId val="1547487727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圧縮鉄筋照査値</a:t>
                </a:r>
              </a:p>
            </c:rich>
          </c:tx>
          <c:layout>
            <c:manualLayout>
              <c:xMode val="edge"/>
              <c:yMode val="edge"/>
              <c:x val="3.6111111111111108E-2"/>
              <c:y val="0.358101851851851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474862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1511111111111116"/>
          <c:y val="0.38322871099445904"/>
          <c:w val="0.16455555555555557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/>
              <a:t>軸力と中立軸比の関係（ケース</a:t>
            </a:r>
            <a:r>
              <a:rPr lang="en-US" altLang="ja-JP" sz="1200"/>
              <a:t>3</a:t>
            </a:r>
            <a:r>
              <a:rPr lang="ja-JP" altLang="en-US" sz="1200"/>
              <a:t>）</a:t>
            </a:r>
          </a:p>
        </c:rich>
      </c:tx>
      <c:layout>
        <c:manualLayout>
          <c:xMode val="edge"/>
          <c:yMode val="edge"/>
          <c:x val="0.27588981101282195"/>
          <c:y val="4.23151161333364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1843601607736581"/>
          <c:y val="0.16200461391108803"/>
          <c:w val="0.77559183283706479"/>
          <c:h val="0.69572689091029782"/>
        </c:manualLayout>
      </c:layout>
      <c:scatterChart>
        <c:scatterStyle val="lineMarker"/>
        <c:varyColors val="0"/>
        <c:ser>
          <c:idx val="0"/>
          <c:order val="0"/>
          <c:tx>
            <c:v>中立軸比k</c:v>
          </c:tx>
          <c:spPr>
            <a:ln w="635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kおよびMaの計算!$M$157:$M$231</c:f>
              <c:numCache>
                <c:formatCode>General</c:formatCode>
                <c:ptCount val="75"/>
                <c:pt idx="0">
                  <c:v>-600</c:v>
                </c:pt>
                <c:pt idx="1">
                  <c:v>-500</c:v>
                </c:pt>
                <c:pt idx="2">
                  <c:v>-400</c:v>
                </c:pt>
                <c:pt idx="3">
                  <c:v>-300</c:v>
                </c:pt>
                <c:pt idx="4">
                  <c:v>-200</c:v>
                </c:pt>
                <c:pt idx="5">
                  <c:v>-100</c:v>
                </c:pt>
                <c:pt idx="6">
                  <c:v>0</c:v>
                </c:pt>
                <c:pt idx="7">
                  <c:v>100</c:v>
                </c:pt>
                <c:pt idx="8">
                  <c:v>200</c:v>
                </c:pt>
                <c:pt idx="9">
                  <c:v>300</c:v>
                </c:pt>
                <c:pt idx="10">
                  <c:v>400</c:v>
                </c:pt>
                <c:pt idx="11">
                  <c:v>500</c:v>
                </c:pt>
                <c:pt idx="12">
                  <c:v>600</c:v>
                </c:pt>
                <c:pt idx="13">
                  <c:v>700</c:v>
                </c:pt>
                <c:pt idx="14">
                  <c:v>800</c:v>
                </c:pt>
                <c:pt idx="15">
                  <c:v>900</c:v>
                </c:pt>
                <c:pt idx="16">
                  <c:v>1000</c:v>
                </c:pt>
                <c:pt idx="17">
                  <c:v>1100</c:v>
                </c:pt>
                <c:pt idx="18">
                  <c:v>1200</c:v>
                </c:pt>
                <c:pt idx="19">
                  <c:v>1300</c:v>
                </c:pt>
                <c:pt idx="20">
                  <c:v>1400</c:v>
                </c:pt>
                <c:pt idx="21">
                  <c:v>1500</c:v>
                </c:pt>
                <c:pt idx="22">
                  <c:v>1600</c:v>
                </c:pt>
                <c:pt idx="23">
                  <c:v>1700</c:v>
                </c:pt>
                <c:pt idx="24">
                  <c:v>1800</c:v>
                </c:pt>
                <c:pt idx="25">
                  <c:v>1900</c:v>
                </c:pt>
                <c:pt idx="26">
                  <c:v>2000</c:v>
                </c:pt>
                <c:pt idx="27">
                  <c:v>2100</c:v>
                </c:pt>
                <c:pt idx="28">
                  <c:v>2200</c:v>
                </c:pt>
                <c:pt idx="29">
                  <c:v>2300</c:v>
                </c:pt>
                <c:pt idx="30">
                  <c:v>2400</c:v>
                </c:pt>
                <c:pt idx="31">
                  <c:v>2500</c:v>
                </c:pt>
                <c:pt idx="32">
                  <c:v>2600</c:v>
                </c:pt>
                <c:pt idx="33">
                  <c:v>2700</c:v>
                </c:pt>
                <c:pt idx="34">
                  <c:v>2800</c:v>
                </c:pt>
                <c:pt idx="35">
                  <c:v>2900</c:v>
                </c:pt>
                <c:pt idx="36">
                  <c:v>3000</c:v>
                </c:pt>
                <c:pt idx="37">
                  <c:v>3100</c:v>
                </c:pt>
                <c:pt idx="38">
                  <c:v>3200</c:v>
                </c:pt>
                <c:pt idx="39">
                  <c:v>3300</c:v>
                </c:pt>
                <c:pt idx="40">
                  <c:v>3400</c:v>
                </c:pt>
                <c:pt idx="41">
                  <c:v>3500</c:v>
                </c:pt>
                <c:pt idx="42">
                  <c:v>3600</c:v>
                </c:pt>
                <c:pt idx="43">
                  <c:v>3700</c:v>
                </c:pt>
                <c:pt idx="44">
                  <c:v>3800</c:v>
                </c:pt>
                <c:pt idx="45">
                  <c:v>3900</c:v>
                </c:pt>
                <c:pt idx="46">
                  <c:v>4000</c:v>
                </c:pt>
                <c:pt idx="47">
                  <c:v>4100</c:v>
                </c:pt>
                <c:pt idx="48">
                  <c:v>4200</c:v>
                </c:pt>
                <c:pt idx="49">
                  <c:v>4300</c:v>
                </c:pt>
                <c:pt idx="50">
                  <c:v>4400</c:v>
                </c:pt>
                <c:pt idx="51">
                  <c:v>4500</c:v>
                </c:pt>
                <c:pt idx="52">
                  <c:v>4600</c:v>
                </c:pt>
                <c:pt idx="53">
                  <c:v>4700</c:v>
                </c:pt>
                <c:pt idx="54">
                  <c:v>4800</c:v>
                </c:pt>
                <c:pt idx="55">
                  <c:v>4900</c:v>
                </c:pt>
                <c:pt idx="56">
                  <c:v>5000</c:v>
                </c:pt>
                <c:pt idx="57">
                  <c:v>5100</c:v>
                </c:pt>
                <c:pt idx="58">
                  <c:v>5200</c:v>
                </c:pt>
                <c:pt idx="59">
                  <c:v>5300</c:v>
                </c:pt>
                <c:pt idx="60">
                  <c:v>5400</c:v>
                </c:pt>
                <c:pt idx="61">
                  <c:v>5500</c:v>
                </c:pt>
                <c:pt idx="62">
                  <c:v>5600</c:v>
                </c:pt>
                <c:pt idx="63">
                  <c:v>5700</c:v>
                </c:pt>
                <c:pt idx="64">
                  <c:v>5800</c:v>
                </c:pt>
                <c:pt idx="65">
                  <c:v>5900</c:v>
                </c:pt>
                <c:pt idx="66">
                  <c:v>6000</c:v>
                </c:pt>
                <c:pt idx="67">
                  <c:v>6100</c:v>
                </c:pt>
                <c:pt idx="68">
                  <c:v>6200</c:v>
                </c:pt>
                <c:pt idx="69">
                  <c:v>6300</c:v>
                </c:pt>
                <c:pt idx="70">
                  <c:v>6400</c:v>
                </c:pt>
                <c:pt idx="71">
                  <c:v>6500</c:v>
                </c:pt>
                <c:pt idx="72">
                  <c:v>6600</c:v>
                </c:pt>
                <c:pt idx="73">
                  <c:v>6700</c:v>
                </c:pt>
                <c:pt idx="74">
                  <c:v>6800</c:v>
                </c:pt>
              </c:numCache>
            </c:numRef>
          </c:xVal>
          <c:yVal>
            <c:numRef>
              <c:f>kおよびMaの計算!$AC$157:$AC$231</c:f>
              <c:numCache>
                <c:formatCode>General</c:formatCode>
                <c:ptCount val="75"/>
                <c:pt idx="0">
                  <c:v>-17.769790718835367</c:v>
                </c:pt>
                <c:pt idx="1">
                  <c:v>-1.9756214838678678</c:v>
                </c:pt>
                <c:pt idx="2">
                  <c:v>-0.61589680653837142</c:v>
                </c:pt>
                <c:pt idx="3">
                  <c:v>-0.10909188666057316</c:v>
                </c:pt>
                <c:pt idx="4">
                  <c:v>8.4354713817717628E-2</c:v>
                </c:pt>
                <c:pt idx="5">
                  <c:v>0.1459652184090181</c:v>
                </c:pt>
                <c:pt idx="6">
                  <c:v>0.18819574799574892</c:v>
                </c:pt>
                <c:pt idx="7">
                  <c:v>0.22147388192479633</c:v>
                </c:pt>
                <c:pt idx="8">
                  <c:v>0.24931657135826829</c:v>
                </c:pt>
                <c:pt idx="9">
                  <c:v>0.27342069200064545</c:v>
                </c:pt>
                <c:pt idx="10">
                  <c:v>0.294758095046246</c:v>
                </c:pt>
                <c:pt idx="11">
                  <c:v>0.31394627113240725</c:v>
                </c:pt>
                <c:pt idx="12">
                  <c:v>0.33140612969053512</c:v>
                </c:pt>
                <c:pt idx="13">
                  <c:v>0.34743958656486651</c:v>
                </c:pt>
                <c:pt idx="14">
                  <c:v>0.36227176020306329</c:v>
                </c:pt>
                <c:pt idx="15">
                  <c:v>0.3760757025056426</c:v>
                </c:pt>
                <c:pt idx="16">
                  <c:v>0.38898775841466304</c:v>
                </c:pt>
                <c:pt idx="17">
                  <c:v>0.40242883412738778</c:v>
                </c:pt>
                <c:pt idx="18">
                  <c:v>0.42857142857142855</c:v>
                </c:pt>
                <c:pt idx="19">
                  <c:v>0.45555749766417419</c:v>
                </c:pt>
                <c:pt idx="20">
                  <c:v>0.48331180204150082</c:v>
                </c:pt>
                <c:pt idx="21">
                  <c:v>0.51176252453508253</c:v>
                </c:pt>
                <c:pt idx="22">
                  <c:v>0.54084235842109252</c:v>
                </c:pt>
                <c:pt idx="23">
                  <c:v>0.57048912016608833</c:v>
                </c:pt>
                <c:pt idx="24">
                  <c:v>0.6006459930808995</c:v>
                </c:pt>
                <c:pt idx="25">
                  <c:v>0.63126150305775242</c:v>
                </c:pt>
                <c:pt idx="26">
                  <c:v>0.66228931303814265</c:v>
                </c:pt>
                <c:pt idx="27">
                  <c:v>0.69368790511988787</c:v>
                </c:pt>
                <c:pt idx="28">
                  <c:v>0.72542020196443402</c:v>
                </c:pt>
                <c:pt idx="29">
                  <c:v>0.75745316425548082</c:v>
                </c:pt>
                <c:pt idx="30">
                  <c:v>0.78975738900875325</c:v>
                </c:pt>
                <c:pt idx="31">
                  <c:v>0.82230672446803776</c:v>
                </c:pt>
                <c:pt idx="32">
                  <c:v>0.85507791074814321</c:v>
                </c:pt>
                <c:pt idx="33">
                  <c:v>0.88805025080474398</c:v>
                </c:pt>
                <c:pt idx="34">
                  <c:v>0.92120531324600285</c:v>
                </c:pt>
                <c:pt idx="35">
                  <c:v>0.95452666654314433</c:v>
                </c:pt>
                <c:pt idx="36">
                  <c:v>0.98799964302192989</c:v>
                </c:pt>
                <c:pt idx="37">
                  <c:v>1.0216111303780919</c:v>
                </c:pt>
                <c:pt idx="38">
                  <c:v>1.0553493881769789</c:v>
                </c:pt>
                <c:pt idx="39">
                  <c:v>1.0892038867428986</c:v>
                </c:pt>
                <c:pt idx="40">
                  <c:v>1.1231651659279913</c:v>
                </c:pt>
                <c:pt idx="41">
                  <c:v>1.1573991975131876</c:v>
                </c:pt>
                <c:pt idx="42">
                  <c:v>1.1934265152135013</c:v>
                </c:pt>
                <c:pt idx="43">
                  <c:v>1.2317687966542925</c:v>
                </c:pt>
                <c:pt idx="44">
                  <c:v>1.2726565730522497</c:v>
                </c:pt>
                <c:pt idx="45">
                  <c:v>1.3163520359114609</c:v>
                </c:pt>
                <c:pt idx="46">
                  <c:v>1.363154665398884</c:v>
                </c:pt>
                <c:pt idx="47">
                  <c:v>1.4134081036785489</c:v>
                </c:pt>
                <c:pt idx="48">
                  <c:v>1.4675086067743075</c:v>
                </c:pt>
                <c:pt idx="49">
                  <c:v>1.5259155147396619</c:v>
                </c:pt>
                <c:pt idx="50">
                  <c:v>1.5891643257428973</c:v>
                </c:pt>
                <c:pt idx="51">
                  <c:v>1.6578831622592647</c:v>
                </c:pt>
                <c:pt idx="52">
                  <c:v>1.7328137025501158</c:v>
                </c:pt>
                <c:pt idx="53">
                  <c:v>1.8148380570086931</c:v>
                </c:pt>
                <c:pt idx="54">
                  <c:v>1.9050136570906129</c:v>
                </c:pt>
                <c:pt idx="55">
                  <c:v>2.0046190894477998</c:v>
                </c:pt>
                <c:pt idx="56">
                  <c:v>2.1152151022389796</c:v>
                </c:pt>
                <c:pt idx="57">
                  <c:v>2.2387269851650649</c:v>
                </c:pt>
                <c:pt idx="58">
                  <c:v>2.3775576014004343</c:v>
                </c:pt>
                <c:pt idx="59">
                  <c:v>2.5347452568587583</c:v>
                </c:pt>
                <c:pt idx="60">
                  <c:v>2.7141886261215693</c:v>
                </c:pt>
                <c:pt idx="61">
                  <c:v>2.9209744969481641</c:v>
                </c:pt>
                <c:pt idx="62">
                  <c:v>3.1618676896106446</c:v>
                </c:pt>
                <c:pt idx="63">
                  <c:v>3.4460651881375219</c:v>
                </c:pt>
                <c:pt idx="64">
                  <c:v>3.7863971376652095</c:v>
                </c:pt>
                <c:pt idx="65">
                  <c:v>4.2013174867562491</c:v>
                </c:pt>
                <c:pt idx="66">
                  <c:v>4.7183645339596838</c:v>
                </c:pt>
                <c:pt idx="67">
                  <c:v>5.3805353734622736</c:v>
                </c:pt>
                <c:pt idx="68">
                  <c:v>6.2589040840314123</c:v>
                </c:pt>
                <c:pt idx="69">
                  <c:v>7.4800107025797526</c:v>
                </c:pt>
                <c:pt idx="70">
                  <c:v>9.2930829108839266</c:v>
                </c:pt>
                <c:pt idx="71">
                  <c:v>12.266298584957383</c:v>
                </c:pt>
                <c:pt idx="72">
                  <c:v>18.037045002419411</c:v>
                </c:pt>
                <c:pt idx="73">
                  <c:v>34.061427556096682</c:v>
                </c:pt>
                <c:pt idx="74">
                  <c:v>305.2511373975945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28-46F2-8DE6-18407311B2E4}"/>
            </c:ext>
          </c:extLst>
        </c:ser>
        <c:ser>
          <c:idx val="1"/>
          <c:order val="1"/>
          <c:tx>
            <c:v>k1(圧縮)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kおよびMaの計算!$M$157:$M$231</c:f>
              <c:numCache>
                <c:formatCode>General</c:formatCode>
                <c:ptCount val="75"/>
                <c:pt idx="0">
                  <c:v>-600</c:v>
                </c:pt>
                <c:pt idx="1">
                  <c:v>-500</c:v>
                </c:pt>
                <c:pt idx="2">
                  <c:v>-400</c:v>
                </c:pt>
                <c:pt idx="3">
                  <c:v>-300</c:v>
                </c:pt>
                <c:pt idx="4">
                  <c:v>-200</c:v>
                </c:pt>
                <c:pt idx="5">
                  <c:v>-100</c:v>
                </c:pt>
                <c:pt idx="6">
                  <c:v>0</c:v>
                </c:pt>
                <c:pt idx="7">
                  <c:v>100</c:v>
                </c:pt>
                <c:pt idx="8">
                  <c:v>200</c:v>
                </c:pt>
                <c:pt idx="9">
                  <c:v>300</c:v>
                </c:pt>
                <c:pt idx="10">
                  <c:v>400</c:v>
                </c:pt>
                <c:pt idx="11">
                  <c:v>500</c:v>
                </c:pt>
                <c:pt idx="12">
                  <c:v>600</c:v>
                </c:pt>
                <c:pt idx="13">
                  <c:v>700</c:v>
                </c:pt>
                <c:pt idx="14">
                  <c:v>800</c:v>
                </c:pt>
                <c:pt idx="15">
                  <c:v>900</c:v>
                </c:pt>
                <c:pt idx="16">
                  <c:v>1000</c:v>
                </c:pt>
                <c:pt idx="17">
                  <c:v>1100</c:v>
                </c:pt>
                <c:pt idx="18">
                  <c:v>1200</c:v>
                </c:pt>
                <c:pt idx="19">
                  <c:v>1300</c:v>
                </c:pt>
                <c:pt idx="20">
                  <c:v>1400</c:v>
                </c:pt>
                <c:pt idx="21">
                  <c:v>1500</c:v>
                </c:pt>
                <c:pt idx="22">
                  <c:v>1600</c:v>
                </c:pt>
                <c:pt idx="23">
                  <c:v>1700</c:v>
                </c:pt>
                <c:pt idx="24">
                  <c:v>1800</c:v>
                </c:pt>
                <c:pt idx="25">
                  <c:v>1900</c:v>
                </c:pt>
                <c:pt idx="26">
                  <c:v>2000</c:v>
                </c:pt>
                <c:pt idx="27">
                  <c:v>2100</c:v>
                </c:pt>
                <c:pt idx="28">
                  <c:v>2200</c:v>
                </c:pt>
                <c:pt idx="29">
                  <c:v>2300</c:v>
                </c:pt>
                <c:pt idx="30">
                  <c:v>2400</c:v>
                </c:pt>
                <c:pt idx="31">
                  <c:v>2500</c:v>
                </c:pt>
                <c:pt idx="32">
                  <c:v>2600</c:v>
                </c:pt>
                <c:pt idx="33">
                  <c:v>2700</c:v>
                </c:pt>
                <c:pt idx="34">
                  <c:v>2800</c:v>
                </c:pt>
                <c:pt idx="35">
                  <c:v>2900</c:v>
                </c:pt>
                <c:pt idx="36">
                  <c:v>3000</c:v>
                </c:pt>
                <c:pt idx="37">
                  <c:v>3100</c:v>
                </c:pt>
                <c:pt idx="38">
                  <c:v>3200</c:v>
                </c:pt>
                <c:pt idx="39">
                  <c:v>3300</c:v>
                </c:pt>
                <c:pt idx="40">
                  <c:v>3400</c:v>
                </c:pt>
                <c:pt idx="41">
                  <c:v>3500</c:v>
                </c:pt>
                <c:pt idx="42">
                  <c:v>3600</c:v>
                </c:pt>
                <c:pt idx="43">
                  <c:v>3700</c:v>
                </c:pt>
                <c:pt idx="44">
                  <c:v>3800</c:v>
                </c:pt>
                <c:pt idx="45">
                  <c:v>3900</c:v>
                </c:pt>
                <c:pt idx="46">
                  <c:v>4000</c:v>
                </c:pt>
                <c:pt idx="47">
                  <c:v>4100</c:v>
                </c:pt>
                <c:pt idx="48">
                  <c:v>4200</c:v>
                </c:pt>
                <c:pt idx="49">
                  <c:v>4300</c:v>
                </c:pt>
                <c:pt idx="50">
                  <c:v>4400</c:v>
                </c:pt>
                <c:pt idx="51">
                  <c:v>4500</c:v>
                </c:pt>
                <c:pt idx="52">
                  <c:v>4600</c:v>
                </c:pt>
                <c:pt idx="53">
                  <c:v>4700</c:v>
                </c:pt>
                <c:pt idx="54">
                  <c:v>4800</c:v>
                </c:pt>
                <c:pt idx="55">
                  <c:v>4900</c:v>
                </c:pt>
                <c:pt idx="56">
                  <c:v>5000</c:v>
                </c:pt>
                <c:pt idx="57">
                  <c:v>5100</c:v>
                </c:pt>
                <c:pt idx="58">
                  <c:v>5200</c:v>
                </c:pt>
                <c:pt idx="59">
                  <c:v>5300</c:v>
                </c:pt>
                <c:pt idx="60">
                  <c:v>5400</c:v>
                </c:pt>
                <c:pt idx="61">
                  <c:v>5500</c:v>
                </c:pt>
                <c:pt idx="62">
                  <c:v>5600</c:v>
                </c:pt>
                <c:pt idx="63">
                  <c:v>5700</c:v>
                </c:pt>
                <c:pt idx="64">
                  <c:v>5800</c:v>
                </c:pt>
                <c:pt idx="65">
                  <c:v>5900</c:v>
                </c:pt>
                <c:pt idx="66">
                  <c:v>6000</c:v>
                </c:pt>
                <c:pt idx="67">
                  <c:v>6100</c:v>
                </c:pt>
                <c:pt idx="68">
                  <c:v>6200</c:v>
                </c:pt>
                <c:pt idx="69">
                  <c:v>6300</c:v>
                </c:pt>
                <c:pt idx="70">
                  <c:v>6400</c:v>
                </c:pt>
                <c:pt idx="71">
                  <c:v>6500</c:v>
                </c:pt>
                <c:pt idx="72">
                  <c:v>6600</c:v>
                </c:pt>
                <c:pt idx="73">
                  <c:v>6700</c:v>
                </c:pt>
                <c:pt idx="74">
                  <c:v>6800</c:v>
                </c:pt>
              </c:numCache>
            </c:numRef>
          </c:xVal>
          <c:yVal>
            <c:numRef>
              <c:f>kおよびMaの計算!$T$157:$T$231</c:f>
              <c:numCache>
                <c:formatCode>General</c:formatCode>
                <c:ptCount val="75"/>
                <c:pt idx="0">
                  <c:v>0.517224047523971</c:v>
                </c:pt>
                <c:pt idx="1">
                  <c:v>0.524297138856199</c:v>
                </c:pt>
                <c:pt idx="2">
                  <c:v>0.53156636280520175</c:v>
                </c:pt>
                <c:pt idx="3">
                  <c:v>0.53903999203019526</c:v>
                </c:pt>
                <c:pt idx="4">
                  <c:v>0.54672677106709766</c:v>
                </c:pt>
                <c:pt idx="5">
                  <c:v>0.55463595046036285</c:v>
                </c:pt>
                <c:pt idx="6">
                  <c:v>0.56277732390089563</c:v>
                </c:pt>
                <c:pt idx="7">
                  <c:v>0.57116126868352546</c:v>
                </c:pt>
                <c:pt idx="8">
                  <c:v>0.57979878983544741</c:v>
                </c:pt>
                <c:pt idx="9">
                  <c:v>0.58870156831020148</c:v>
                </c:pt>
                <c:pt idx="10">
                  <c:v>0.59788201369098859</c:v>
                </c:pt>
                <c:pt idx="11">
                  <c:v>0.60735332190336189</c:v>
                </c:pt>
                <c:pt idx="12">
                  <c:v>0.61712953850172647</c:v>
                </c:pt>
                <c:pt idx="13">
                  <c:v>0.62722562816795024</c:v>
                </c:pt>
                <c:pt idx="14">
                  <c:v>0.63765755114531675</c:v>
                </c:pt>
                <c:pt idx="15">
                  <c:v>0.64844234742891171</c:v>
                </c:pt>
                <c:pt idx="16">
                  <c:v>0.6595982296465388</c:v>
                </c:pt>
                <c:pt idx="17">
                  <c:v>0.6711446856950799</c:v>
                </c:pt>
                <c:pt idx="18">
                  <c:v>0.68310259234899673</c:v>
                </c:pt>
                <c:pt idx="19">
                  <c:v>0.69549434123425158</c:v>
                </c:pt>
                <c:pt idx="20">
                  <c:v>0.70834397876684707</c:v>
                </c:pt>
                <c:pt idx="21">
                  <c:v>0.72167736189601361</c:v>
                </c:pt>
                <c:pt idx="22">
                  <c:v>0.73552233177446125</c:v>
                </c:pt>
                <c:pt idx="23">
                  <c:v>0.74990890781023323</c:v>
                </c:pt>
                <c:pt idx="24">
                  <c:v>0.7648695049464318</c:v>
                </c:pt>
                <c:pt idx="25">
                  <c:v>0.78043917747860292</c:v>
                </c:pt>
                <c:pt idx="26">
                  <c:v>0.79665589326975372</c:v>
                </c:pt>
                <c:pt idx="27">
                  <c:v>0.81356084287824149</c:v>
                </c:pt>
                <c:pt idx="28">
                  <c:v>0.83119878889690013</c:v>
                </c:pt>
                <c:pt idx="29">
                  <c:v>0.84961846174107059</c:v>
                </c:pt>
                <c:pt idx="30">
                  <c:v>0.86887300925410327</c:v>
                </c:pt>
                <c:pt idx="31">
                  <c:v>0.88902050886579798</c:v>
                </c:pt>
                <c:pt idx="32">
                  <c:v>0.91012455269818959</c:v>
                </c:pt>
                <c:pt idx="33">
                  <c:v>0.93225491803506477</c:v>
                </c:pt>
                <c:pt idx="34">
                  <c:v>0.95548833804710342</c:v>
                </c:pt>
                <c:pt idx="35">
                  <c:v>0.97990939070948069</c:v>
                </c:pt>
                <c:pt idx="36">
                  <c:v>1.0056115276124928</c:v>
                </c:pt>
                <c:pt idx="37">
                  <c:v>1.032698269041924</c:v>
                </c:pt>
                <c:pt idx="38">
                  <c:v>1.0612845975469709</c:v>
                </c:pt>
                <c:pt idx="39">
                  <c:v>1.0914985895512919</c:v>
                </c:pt>
                <c:pt idx="40">
                  <c:v>1.1234833338356791</c:v>
                </c:pt>
                <c:pt idx="41">
                  <c:v>1.1573991975131876</c:v>
                </c:pt>
                <c:pt idx="42">
                  <c:v>1.1934265152135013</c:v>
                </c:pt>
                <c:pt idx="43">
                  <c:v>1.2317687966542925</c:v>
                </c:pt>
                <c:pt idx="44">
                  <c:v>1.2726565730522497</c:v>
                </c:pt>
                <c:pt idx="45">
                  <c:v>1.3163520359114609</c:v>
                </c:pt>
                <c:pt idx="46">
                  <c:v>1.363154665398884</c:v>
                </c:pt>
                <c:pt idx="47">
                  <c:v>1.4134081036785489</c:v>
                </c:pt>
                <c:pt idx="48">
                  <c:v>1.4675086067743075</c:v>
                </c:pt>
                <c:pt idx="49">
                  <c:v>1.5259155147396619</c:v>
                </c:pt>
                <c:pt idx="50">
                  <c:v>1.5891643257428973</c:v>
                </c:pt>
                <c:pt idx="51">
                  <c:v>1.6578831622592647</c:v>
                </c:pt>
                <c:pt idx="52">
                  <c:v>1.7328137025501158</c:v>
                </c:pt>
                <c:pt idx="53">
                  <c:v>1.8148380570086931</c:v>
                </c:pt>
                <c:pt idx="54">
                  <c:v>1.9050136570906129</c:v>
                </c:pt>
                <c:pt idx="55">
                  <c:v>2.0046190894477998</c:v>
                </c:pt>
                <c:pt idx="56">
                  <c:v>2.1152151022389796</c:v>
                </c:pt>
                <c:pt idx="57">
                  <c:v>2.2387269851650649</c:v>
                </c:pt>
                <c:pt idx="58">
                  <c:v>2.3775576014004343</c:v>
                </c:pt>
                <c:pt idx="59">
                  <c:v>2.5347452568587583</c:v>
                </c:pt>
                <c:pt idx="60">
                  <c:v>2.7141886261215693</c:v>
                </c:pt>
                <c:pt idx="61">
                  <c:v>2.9209744969481641</c:v>
                </c:pt>
                <c:pt idx="62">
                  <c:v>3.1618676896106446</c:v>
                </c:pt>
                <c:pt idx="63">
                  <c:v>3.4460651881375219</c:v>
                </c:pt>
                <c:pt idx="64">
                  <c:v>3.7863971376652095</c:v>
                </c:pt>
                <c:pt idx="65">
                  <c:v>4.2013174867562491</c:v>
                </c:pt>
                <c:pt idx="66">
                  <c:v>4.7183645339596838</c:v>
                </c:pt>
                <c:pt idx="67">
                  <c:v>5.3805353734622736</c:v>
                </c:pt>
                <c:pt idx="68">
                  <c:v>6.2589040840314123</c:v>
                </c:pt>
                <c:pt idx="69">
                  <c:v>7.4800107025797526</c:v>
                </c:pt>
                <c:pt idx="70">
                  <c:v>9.2930829108839266</c:v>
                </c:pt>
                <c:pt idx="71">
                  <c:v>12.266298584957383</c:v>
                </c:pt>
                <c:pt idx="72">
                  <c:v>18.037045002419411</c:v>
                </c:pt>
                <c:pt idx="73">
                  <c:v>34.061427556096682</c:v>
                </c:pt>
                <c:pt idx="74">
                  <c:v>305.2511373975945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28-46F2-8DE6-18407311B2E4}"/>
            </c:ext>
          </c:extLst>
        </c:ser>
        <c:ser>
          <c:idx val="2"/>
          <c:order val="2"/>
          <c:tx>
            <c:v>k2(コン許容)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kおよびMaの計算!$M$157:$M$231</c:f>
              <c:numCache>
                <c:formatCode>General</c:formatCode>
                <c:ptCount val="75"/>
                <c:pt idx="0">
                  <c:v>-600</c:v>
                </c:pt>
                <c:pt idx="1">
                  <c:v>-500</c:v>
                </c:pt>
                <c:pt idx="2">
                  <c:v>-400</c:v>
                </c:pt>
                <c:pt idx="3">
                  <c:v>-300</c:v>
                </c:pt>
                <c:pt idx="4">
                  <c:v>-200</c:v>
                </c:pt>
                <c:pt idx="5">
                  <c:v>-100</c:v>
                </c:pt>
                <c:pt idx="6">
                  <c:v>0</c:v>
                </c:pt>
                <c:pt idx="7">
                  <c:v>100</c:v>
                </c:pt>
                <c:pt idx="8">
                  <c:v>200</c:v>
                </c:pt>
                <c:pt idx="9">
                  <c:v>300</c:v>
                </c:pt>
                <c:pt idx="10">
                  <c:v>400</c:v>
                </c:pt>
                <c:pt idx="11">
                  <c:v>500</c:v>
                </c:pt>
                <c:pt idx="12">
                  <c:v>600</c:v>
                </c:pt>
                <c:pt idx="13">
                  <c:v>700</c:v>
                </c:pt>
                <c:pt idx="14">
                  <c:v>800</c:v>
                </c:pt>
                <c:pt idx="15">
                  <c:v>900</c:v>
                </c:pt>
                <c:pt idx="16">
                  <c:v>1000</c:v>
                </c:pt>
                <c:pt idx="17">
                  <c:v>1100</c:v>
                </c:pt>
                <c:pt idx="18">
                  <c:v>1200</c:v>
                </c:pt>
                <c:pt idx="19">
                  <c:v>1300</c:v>
                </c:pt>
                <c:pt idx="20">
                  <c:v>1400</c:v>
                </c:pt>
                <c:pt idx="21">
                  <c:v>1500</c:v>
                </c:pt>
                <c:pt idx="22">
                  <c:v>1600</c:v>
                </c:pt>
                <c:pt idx="23">
                  <c:v>1700</c:v>
                </c:pt>
                <c:pt idx="24">
                  <c:v>1800</c:v>
                </c:pt>
                <c:pt idx="25">
                  <c:v>1900</c:v>
                </c:pt>
                <c:pt idx="26">
                  <c:v>2000</c:v>
                </c:pt>
                <c:pt idx="27">
                  <c:v>2100</c:v>
                </c:pt>
                <c:pt idx="28">
                  <c:v>2200</c:v>
                </c:pt>
                <c:pt idx="29">
                  <c:v>2300</c:v>
                </c:pt>
                <c:pt idx="30">
                  <c:v>2400</c:v>
                </c:pt>
                <c:pt idx="31">
                  <c:v>2500</c:v>
                </c:pt>
                <c:pt idx="32">
                  <c:v>2600</c:v>
                </c:pt>
                <c:pt idx="33">
                  <c:v>2700</c:v>
                </c:pt>
                <c:pt idx="34">
                  <c:v>2800</c:v>
                </c:pt>
                <c:pt idx="35">
                  <c:v>2900</c:v>
                </c:pt>
                <c:pt idx="36">
                  <c:v>3000</c:v>
                </c:pt>
                <c:pt idx="37">
                  <c:v>3100</c:v>
                </c:pt>
                <c:pt idx="38">
                  <c:v>3200</c:v>
                </c:pt>
                <c:pt idx="39">
                  <c:v>3300</c:v>
                </c:pt>
                <c:pt idx="40">
                  <c:v>3400</c:v>
                </c:pt>
                <c:pt idx="41">
                  <c:v>3500</c:v>
                </c:pt>
                <c:pt idx="42">
                  <c:v>3600</c:v>
                </c:pt>
                <c:pt idx="43">
                  <c:v>3700</c:v>
                </c:pt>
                <c:pt idx="44">
                  <c:v>3800</c:v>
                </c:pt>
                <c:pt idx="45">
                  <c:v>3900</c:v>
                </c:pt>
                <c:pt idx="46">
                  <c:v>4000</c:v>
                </c:pt>
                <c:pt idx="47">
                  <c:v>4100</c:v>
                </c:pt>
                <c:pt idx="48">
                  <c:v>4200</c:v>
                </c:pt>
                <c:pt idx="49">
                  <c:v>4300</c:v>
                </c:pt>
                <c:pt idx="50">
                  <c:v>4400</c:v>
                </c:pt>
                <c:pt idx="51">
                  <c:v>4500</c:v>
                </c:pt>
                <c:pt idx="52">
                  <c:v>4600</c:v>
                </c:pt>
                <c:pt idx="53">
                  <c:v>4700</c:v>
                </c:pt>
                <c:pt idx="54">
                  <c:v>4800</c:v>
                </c:pt>
                <c:pt idx="55">
                  <c:v>4900</c:v>
                </c:pt>
                <c:pt idx="56">
                  <c:v>5000</c:v>
                </c:pt>
                <c:pt idx="57">
                  <c:v>5100</c:v>
                </c:pt>
                <c:pt idx="58">
                  <c:v>5200</c:v>
                </c:pt>
                <c:pt idx="59">
                  <c:v>5300</c:v>
                </c:pt>
                <c:pt idx="60">
                  <c:v>5400</c:v>
                </c:pt>
                <c:pt idx="61">
                  <c:v>5500</c:v>
                </c:pt>
                <c:pt idx="62">
                  <c:v>5600</c:v>
                </c:pt>
                <c:pt idx="63">
                  <c:v>5700</c:v>
                </c:pt>
                <c:pt idx="64">
                  <c:v>5800</c:v>
                </c:pt>
                <c:pt idx="65">
                  <c:v>5900</c:v>
                </c:pt>
                <c:pt idx="66">
                  <c:v>6000</c:v>
                </c:pt>
                <c:pt idx="67">
                  <c:v>6100</c:v>
                </c:pt>
                <c:pt idx="68">
                  <c:v>6200</c:v>
                </c:pt>
                <c:pt idx="69">
                  <c:v>6300</c:v>
                </c:pt>
                <c:pt idx="70">
                  <c:v>6400</c:v>
                </c:pt>
                <c:pt idx="71">
                  <c:v>6500</c:v>
                </c:pt>
                <c:pt idx="72">
                  <c:v>6600</c:v>
                </c:pt>
                <c:pt idx="73">
                  <c:v>6700</c:v>
                </c:pt>
                <c:pt idx="74">
                  <c:v>6800</c:v>
                </c:pt>
              </c:numCache>
            </c:numRef>
          </c:xVal>
          <c:yVal>
            <c:numRef>
              <c:f>kおよびMaの計算!$V$157:$V$231</c:f>
              <c:numCache>
                <c:formatCode>General</c:formatCode>
                <c:ptCount val="75"/>
                <c:pt idx="0">
                  <c:v>0.12876727816489225</c:v>
                </c:pt>
                <c:pt idx="1">
                  <c:v>0.13654572721871044</c:v>
                </c:pt>
                <c:pt idx="2">
                  <c:v>0.14507399741449994</c:v>
                </c:pt>
                <c:pt idx="3">
                  <c:v>0.1544266006785186</c:v>
                </c:pt>
                <c:pt idx="4">
                  <c:v>0.16468028737320384</c:v>
                </c:pt>
                <c:pt idx="5">
                  <c:v>0.17591192319269064</c:v>
                </c:pt>
                <c:pt idx="6">
                  <c:v>0.18819574799574892</c:v>
                </c:pt>
                <c:pt idx="7">
                  <c:v>0.20160011416518123</c:v>
                </c:pt>
                <c:pt idx="8">
                  <c:v>0.21618392715986118</c:v>
                </c:pt>
                <c:pt idx="9">
                  <c:v>0.23199313512174463</c:v>
                </c:pt>
                <c:pt idx="10">
                  <c:v>0.24905769833538582</c:v>
                </c:pt>
                <c:pt idx="11">
                  <c:v>0.26738947252561057</c:v>
                </c:pt>
                <c:pt idx="12">
                  <c:v>0.28698134022405497</c:v>
                </c:pt>
                <c:pt idx="13">
                  <c:v>0.30780773436468245</c:v>
                </c:pt>
                <c:pt idx="14">
                  <c:v>0.32982646673385829</c:v>
                </c:pt>
                <c:pt idx="15">
                  <c:v>0.35298156766673339</c:v>
                </c:pt>
                <c:pt idx="16">
                  <c:v>0.37720671819753215</c:v>
                </c:pt>
                <c:pt idx="17">
                  <c:v>0.40242883412738778</c:v>
                </c:pt>
                <c:pt idx="18">
                  <c:v>0.42857142857142855</c:v>
                </c:pt>
                <c:pt idx="19">
                  <c:v>0.45555749766417419</c:v>
                </c:pt>
                <c:pt idx="20">
                  <c:v>0.48331180204150082</c:v>
                </c:pt>
                <c:pt idx="21">
                  <c:v>0.51176252453508253</c:v>
                </c:pt>
                <c:pt idx="22">
                  <c:v>0.54084235842109252</c:v>
                </c:pt>
                <c:pt idx="23">
                  <c:v>0.57048912016608833</c:v>
                </c:pt>
                <c:pt idx="24">
                  <c:v>0.6006459930808995</c:v>
                </c:pt>
                <c:pt idx="25">
                  <c:v>0.63126150305775242</c:v>
                </c:pt>
                <c:pt idx="26">
                  <c:v>0.66228931303814265</c:v>
                </c:pt>
                <c:pt idx="27">
                  <c:v>0.69368790511988787</c:v>
                </c:pt>
                <c:pt idx="28">
                  <c:v>0.72542020196443402</c:v>
                </c:pt>
                <c:pt idx="29">
                  <c:v>0.75745316425548082</c:v>
                </c:pt>
                <c:pt idx="30">
                  <c:v>0.78975738900875325</c:v>
                </c:pt>
                <c:pt idx="31">
                  <c:v>0.82230672446803776</c:v>
                </c:pt>
                <c:pt idx="32">
                  <c:v>0.85507791074814321</c:v>
                </c:pt>
                <c:pt idx="33">
                  <c:v>0.88805025080474398</c:v>
                </c:pt>
                <c:pt idx="34">
                  <c:v>0.92120531324600285</c:v>
                </c:pt>
                <c:pt idx="35">
                  <c:v>0.95452666654314433</c:v>
                </c:pt>
                <c:pt idx="36">
                  <c:v>0.98799964302192989</c:v>
                </c:pt>
                <c:pt idx="37">
                  <c:v>1.0216111303780919</c:v>
                </c:pt>
                <c:pt idx="38">
                  <c:v>1.0553493881769789</c:v>
                </c:pt>
                <c:pt idx="39">
                  <c:v>1.0892038867428986</c:v>
                </c:pt>
                <c:pt idx="40">
                  <c:v>1.1231651659279913</c:v>
                </c:pt>
                <c:pt idx="41">
                  <c:v>1.1572247114137832</c:v>
                </c:pt>
                <c:pt idx="42">
                  <c:v>1.1913748464010614</c:v>
                </c:pt>
                <c:pt idx="43">
                  <c:v>1.225608636759929</c:v>
                </c:pt>
                <c:pt idx="44">
                  <c:v>1.2599198079260736</c:v>
                </c:pt>
                <c:pt idx="45">
                  <c:v>1.2943026720322703</c:v>
                </c:pt>
                <c:pt idx="46">
                  <c:v>1.3287520639511259</c:v>
                </c:pt>
                <c:pt idx="47">
                  <c:v>1.3632632850939115</c:v>
                </c:pt>
                <c:pt idx="48">
                  <c:v>1.397832053960792</c:v>
                </c:pt>
                <c:pt idx="49">
                  <c:v>1.4324544625704276</c:v>
                </c:pt>
                <c:pt idx="50">
                  <c:v>1.4671269380131093</c:v>
                </c:pt>
                <c:pt idx="51">
                  <c:v>1.5018462084727862</c:v>
                </c:pt>
                <c:pt idx="52">
                  <c:v>1.5366092731511465</c:v>
                </c:pt>
                <c:pt idx="53">
                  <c:v>1.5714133756028921</c:v>
                </c:pt>
                <c:pt idx="54">
                  <c:v>1.6062559800569709</c:v>
                </c:pt>
                <c:pt idx="55">
                  <c:v>1.6411347503551528</c:v>
                </c:pt>
                <c:pt idx="56">
                  <c:v>1.6760475311881282</c:v>
                </c:pt>
                <c:pt idx="57">
                  <c:v>1.7109923313513995</c:v>
                </c:pt>
                <c:pt idx="58">
                  <c:v>1.7459673087794827</c:v>
                </c:pt>
                <c:pt idx="59">
                  <c:v>1.7809707571482265</c:v>
                </c:pt>
                <c:pt idx="60">
                  <c:v>1.8160010938620341</c:v>
                </c:pt>
                <c:pt idx="61">
                  <c:v>1.8510568492660848</c:v>
                </c:pt>
                <c:pt idx="62">
                  <c:v>1.8861366569437998</c:v>
                </c:pt>
                <c:pt idx="63">
                  <c:v>1.9212392449772184</c:v>
                </c:pt>
                <c:pt idx="64">
                  <c:v>1.9563634280630722</c:v>
                </c:pt>
                <c:pt idx="65">
                  <c:v>1.991508100390418</c:v>
                </c:pt>
                <c:pt idx="66">
                  <c:v>2.0266722291970987</c:v>
                </c:pt>
                <c:pt idx="67">
                  <c:v>2.0618548489321569</c:v>
                </c:pt>
                <c:pt idx="68">
                  <c:v>2.0970550559599754</c:v>
                </c:pt>
                <c:pt idx="69">
                  <c:v>2.1322720037494078</c:v>
                </c:pt>
                <c:pt idx="70">
                  <c:v>2.1675048984977368</c:v>
                </c:pt>
                <c:pt idx="71">
                  <c:v>2.2027529951450253</c:v>
                </c:pt>
                <c:pt idx="72">
                  <c:v>2.2380155937394517</c:v>
                </c:pt>
                <c:pt idx="73">
                  <c:v>2.2732920361186402</c:v>
                </c:pt>
                <c:pt idx="74">
                  <c:v>2.3085817028758346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828-46F2-8DE6-18407311B2E4}"/>
            </c:ext>
          </c:extLst>
        </c:ser>
        <c:ser>
          <c:idx val="3"/>
          <c:order val="3"/>
          <c:tx>
            <c:v>k3(鉄筋許容)</c:v>
          </c:tx>
          <c:spPr>
            <a:ln w="25400" cap="rnd">
              <a:solidFill>
                <a:srgbClr val="FFFF00"/>
              </a:solidFill>
              <a:round/>
            </a:ln>
            <a:effectLst/>
          </c:spPr>
          <c:marker>
            <c:symbol val="none"/>
          </c:marker>
          <c:xVal>
            <c:numRef>
              <c:f>kおよびMaの計算!$M$157:$M$231</c:f>
              <c:numCache>
                <c:formatCode>General</c:formatCode>
                <c:ptCount val="75"/>
                <c:pt idx="0">
                  <c:v>-600</c:v>
                </c:pt>
                <c:pt idx="1">
                  <c:v>-500</c:v>
                </c:pt>
                <c:pt idx="2">
                  <c:v>-400</c:v>
                </c:pt>
                <c:pt idx="3">
                  <c:v>-300</c:v>
                </c:pt>
                <c:pt idx="4">
                  <c:v>-200</c:v>
                </c:pt>
                <c:pt idx="5">
                  <c:v>-100</c:v>
                </c:pt>
                <c:pt idx="6">
                  <c:v>0</c:v>
                </c:pt>
                <c:pt idx="7">
                  <c:v>100</c:v>
                </c:pt>
                <c:pt idx="8">
                  <c:v>200</c:v>
                </c:pt>
                <c:pt idx="9">
                  <c:v>300</c:v>
                </c:pt>
                <c:pt idx="10">
                  <c:v>400</c:v>
                </c:pt>
                <c:pt idx="11">
                  <c:v>500</c:v>
                </c:pt>
                <c:pt idx="12">
                  <c:v>600</c:v>
                </c:pt>
                <c:pt idx="13">
                  <c:v>700</c:v>
                </c:pt>
                <c:pt idx="14">
                  <c:v>800</c:v>
                </c:pt>
                <c:pt idx="15">
                  <c:v>900</c:v>
                </c:pt>
                <c:pt idx="16">
                  <c:v>1000</c:v>
                </c:pt>
                <c:pt idx="17">
                  <c:v>1100</c:v>
                </c:pt>
                <c:pt idx="18">
                  <c:v>1200</c:v>
                </c:pt>
                <c:pt idx="19">
                  <c:v>1300</c:v>
                </c:pt>
                <c:pt idx="20">
                  <c:v>1400</c:v>
                </c:pt>
                <c:pt idx="21">
                  <c:v>1500</c:v>
                </c:pt>
                <c:pt idx="22">
                  <c:v>1600</c:v>
                </c:pt>
                <c:pt idx="23">
                  <c:v>1700</c:v>
                </c:pt>
                <c:pt idx="24">
                  <c:v>1800</c:v>
                </c:pt>
                <c:pt idx="25">
                  <c:v>1900</c:v>
                </c:pt>
                <c:pt idx="26">
                  <c:v>2000</c:v>
                </c:pt>
                <c:pt idx="27">
                  <c:v>2100</c:v>
                </c:pt>
                <c:pt idx="28">
                  <c:v>2200</c:v>
                </c:pt>
                <c:pt idx="29">
                  <c:v>2300</c:v>
                </c:pt>
                <c:pt idx="30">
                  <c:v>2400</c:v>
                </c:pt>
                <c:pt idx="31">
                  <c:v>2500</c:v>
                </c:pt>
                <c:pt idx="32">
                  <c:v>2600</c:v>
                </c:pt>
                <c:pt idx="33">
                  <c:v>2700</c:v>
                </c:pt>
                <c:pt idx="34">
                  <c:v>2800</c:v>
                </c:pt>
                <c:pt idx="35">
                  <c:v>2900</c:v>
                </c:pt>
                <c:pt idx="36">
                  <c:v>3000</c:v>
                </c:pt>
                <c:pt idx="37">
                  <c:v>3100</c:v>
                </c:pt>
                <c:pt idx="38">
                  <c:v>3200</c:v>
                </c:pt>
                <c:pt idx="39">
                  <c:v>3300</c:v>
                </c:pt>
                <c:pt idx="40">
                  <c:v>3400</c:v>
                </c:pt>
                <c:pt idx="41">
                  <c:v>3500</c:v>
                </c:pt>
                <c:pt idx="42">
                  <c:v>3600</c:v>
                </c:pt>
                <c:pt idx="43">
                  <c:v>3700</c:v>
                </c:pt>
                <c:pt idx="44">
                  <c:v>3800</c:v>
                </c:pt>
                <c:pt idx="45">
                  <c:v>3900</c:v>
                </c:pt>
                <c:pt idx="46">
                  <c:v>4000</c:v>
                </c:pt>
                <c:pt idx="47">
                  <c:v>4100</c:v>
                </c:pt>
                <c:pt idx="48">
                  <c:v>4200</c:v>
                </c:pt>
                <c:pt idx="49">
                  <c:v>4300</c:v>
                </c:pt>
                <c:pt idx="50">
                  <c:v>4400</c:v>
                </c:pt>
                <c:pt idx="51">
                  <c:v>4500</c:v>
                </c:pt>
                <c:pt idx="52">
                  <c:v>4600</c:v>
                </c:pt>
                <c:pt idx="53">
                  <c:v>4700</c:v>
                </c:pt>
                <c:pt idx="54">
                  <c:v>4800</c:v>
                </c:pt>
                <c:pt idx="55">
                  <c:v>4900</c:v>
                </c:pt>
                <c:pt idx="56">
                  <c:v>5000</c:v>
                </c:pt>
                <c:pt idx="57">
                  <c:v>5100</c:v>
                </c:pt>
                <c:pt idx="58">
                  <c:v>5200</c:v>
                </c:pt>
                <c:pt idx="59">
                  <c:v>5300</c:v>
                </c:pt>
                <c:pt idx="60">
                  <c:v>5400</c:v>
                </c:pt>
                <c:pt idx="61">
                  <c:v>5500</c:v>
                </c:pt>
                <c:pt idx="62">
                  <c:v>5600</c:v>
                </c:pt>
                <c:pt idx="63">
                  <c:v>5700</c:v>
                </c:pt>
                <c:pt idx="64">
                  <c:v>5800</c:v>
                </c:pt>
                <c:pt idx="65">
                  <c:v>5900</c:v>
                </c:pt>
                <c:pt idx="66">
                  <c:v>6000</c:v>
                </c:pt>
                <c:pt idx="67">
                  <c:v>6100</c:v>
                </c:pt>
                <c:pt idx="68">
                  <c:v>6200</c:v>
                </c:pt>
                <c:pt idx="69">
                  <c:v>6300</c:v>
                </c:pt>
                <c:pt idx="70">
                  <c:v>6400</c:v>
                </c:pt>
                <c:pt idx="71">
                  <c:v>6500</c:v>
                </c:pt>
                <c:pt idx="72">
                  <c:v>6600</c:v>
                </c:pt>
                <c:pt idx="73">
                  <c:v>6700</c:v>
                </c:pt>
                <c:pt idx="74">
                  <c:v>6800</c:v>
                </c:pt>
              </c:numCache>
            </c:numRef>
          </c:xVal>
          <c:yVal>
            <c:numRef>
              <c:f>kおよびMaの計算!$X$157:$X$231</c:f>
              <c:numCache>
                <c:formatCode>General</c:formatCode>
                <c:ptCount val="7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8.4354713817717628E-2</c:v>
                </c:pt>
                <c:pt idx="5">
                  <c:v>0.1459652184090181</c:v>
                </c:pt>
                <c:pt idx="6">
                  <c:v>0.18819574799574892</c:v>
                </c:pt>
                <c:pt idx="7">
                  <c:v>0.22147388192479633</c:v>
                </c:pt>
                <c:pt idx="8">
                  <c:v>0.24931657135826829</c:v>
                </c:pt>
                <c:pt idx="9">
                  <c:v>0.27342069200064545</c:v>
                </c:pt>
                <c:pt idx="10">
                  <c:v>0.294758095046246</c:v>
                </c:pt>
                <c:pt idx="11">
                  <c:v>0.31394627113240725</c:v>
                </c:pt>
                <c:pt idx="12">
                  <c:v>0.33140612969053512</c:v>
                </c:pt>
                <c:pt idx="13">
                  <c:v>0.34743958656486651</c:v>
                </c:pt>
                <c:pt idx="14">
                  <c:v>0.36227176020306329</c:v>
                </c:pt>
                <c:pt idx="15">
                  <c:v>0.3760757025056426</c:v>
                </c:pt>
                <c:pt idx="16">
                  <c:v>0.38898775841466304</c:v>
                </c:pt>
                <c:pt idx="17">
                  <c:v>0.40111755781402425</c:v>
                </c:pt>
                <c:pt idx="18">
                  <c:v>0.41255476703676569</c:v>
                </c:pt>
                <c:pt idx="19">
                  <c:v>0.42337379770858585</c:v>
                </c:pt>
                <c:pt idx="20">
                  <c:v>0.43363718037037935</c:v>
                </c:pt>
                <c:pt idx="21">
                  <c:v>0.44339803793013904</c:v>
                </c:pt>
                <c:pt idx="22">
                  <c:v>0.45270193586360308</c:v>
                </c:pt>
                <c:pt idx="23">
                  <c:v>0.46158829076176294</c:v>
                </c:pt>
                <c:pt idx="24">
                  <c:v>0.47009145945631547</c:v>
                </c:pt>
                <c:pt idx="25">
                  <c:v>0.47824159290656115</c:v>
                </c:pt>
                <c:pt idx="26">
                  <c:v>0.48606531402252018</c:v>
                </c:pt>
                <c:pt idx="27">
                  <c:v>0.49358626178637993</c:v>
                </c:pt>
                <c:pt idx="28">
                  <c:v>0.50082553250119943</c:v>
                </c:pt>
                <c:pt idx="29">
                  <c:v>0.50780204093887948</c:v>
                </c:pt>
                <c:pt idx="30">
                  <c:v>0.51453281843729348</c:v>
                </c:pt>
                <c:pt idx="31">
                  <c:v>0.52103326087099855</c:v>
                </c:pt>
                <c:pt idx="32">
                  <c:v>0.52731733640442013</c:v>
                </c:pt>
                <c:pt idx="33">
                  <c:v>0.53339776070416733</c:v>
                </c:pt>
                <c:pt idx="34">
                  <c:v>0.53928614561539856</c:v>
                </c:pt>
                <c:pt idx="35">
                  <c:v>0.54499312604160233</c:v>
                </c:pt>
                <c:pt idx="36">
                  <c:v>0.55052846879951556</c:v>
                </c:pt>
                <c:pt idx="37">
                  <c:v>0.55590116647411048</c:v>
                </c:pt>
                <c:pt idx="38">
                  <c:v>0.56111951871724441</c:v>
                </c:pt>
                <c:pt idx="39">
                  <c:v>0.56619120297733183</c:v>
                </c:pt>
                <c:pt idx="40">
                  <c:v>0.57112333628663736</c:v>
                </c:pt>
                <c:pt idx="41">
                  <c:v>0.57592252944546074</c:v>
                </c:pt>
                <c:pt idx="42">
                  <c:v>0.58059493471213153</c:v>
                </c:pt>
                <c:pt idx="43">
                  <c:v>0.5851462879218623</c:v>
                </c:pt>
                <c:pt idx="44">
                  <c:v>0.58958194580665346</c:v>
                </c:pt>
                <c:pt idx="45">
                  <c:v>0.59390691916530647</c:v>
                </c:pt>
                <c:pt idx="46">
                  <c:v>0.59812590243155683</c:v>
                </c:pt>
                <c:pt idx="47">
                  <c:v>0.60224330010499472</c:v>
                </c:pt>
                <c:pt idx="48">
                  <c:v>0.60626325044037743</c:v>
                </c:pt>
                <c:pt idx="49">
                  <c:v>0.61018964673343701</c:v>
                </c:pt>
                <c:pt idx="50">
                  <c:v>0.61402615649320003</c:v>
                </c:pt>
                <c:pt idx="51">
                  <c:v>0.61777623875047394</c:v>
                </c:pt>
                <c:pt idx="52">
                  <c:v>0.62144315971811781</c:v>
                </c:pt>
                <c:pt idx="53">
                  <c:v>0.62503000698992339</c:v>
                </c:pt>
                <c:pt idx="54">
                  <c:v>0.62853970244047164</c:v>
                </c:pt>
                <c:pt idx="55">
                  <c:v>0.63197501396750111</c:v>
                </c:pt>
                <c:pt idx="56">
                  <c:v>0.63533856620049578</c:v>
                </c:pt>
                <c:pt idx="57">
                  <c:v>0.6386328502839238</c:v>
                </c:pt>
                <c:pt idx="58">
                  <c:v>0.64186023283040872</c:v>
                </c:pt>
                <c:pt idx="59">
                  <c:v>0.64502296412776994</c:v>
                </c:pt>
                <c:pt idx="60">
                  <c:v>0.64812318567404748</c:v>
                </c:pt>
                <c:pt idx="61">
                  <c:v>0.65116293710611317</c:v>
                </c:pt>
                <c:pt idx="62">
                  <c:v>0.65414416258005792</c:v>
                </c:pt>
                <c:pt idx="63">
                  <c:v>0.65706871665507927</c:v>
                </c:pt>
                <c:pt idx="64">
                  <c:v>0.65993836972694808</c:v>
                </c:pt>
                <c:pt idx="65">
                  <c:v>0.66275481305217865</c:v>
                </c:pt>
                <c:pt idx="66">
                  <c:v>0.66551966339967883</c:v>
                </c:pt>
                <c:pt idx="67">
                  <c:v>0.6682344673628291</c:v>
                </c:pt>
                <c:pt idx="68">
                  <c:v>0.67090070536156321</c:v>
                </c:pt>
                <c:pt idx="69">
                  <c:v>0.67351979536104167</c:v>
                </c:pt>
                <c:pt idx="70">
                  <c:v>0.67609309633086012</c:v>
                </c:pt>
                <c:pt idx="71">
                  <c:v>0.67862191146639794</c:v>
                </c:pt>
                <c:pt idx="72">
                  <c:v>0.68110749119182001</c:v>
                </c:pt>
                <c:pt idx="73">
                  <c:v>0.68355103596239664</c:v>
                </c:pt>
                <c:pt idx="74">
                  <c:v>0.6859536988821392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828-46F2-8DE6-18407311B2E4}"/>
            </c:ext>
          </c:extLst>
        </c:ser>
        <c:ser>
          <c:idx val="4"/>
          <c:order val="4"/>
          <c:tx>
            <c:v>k4(引張)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kおよびMaの計算!$M$157:$M$231</c:f>
              <c:numCache>
                <c:formatCode>General</c:formatCode>
                <c:ptCount val="75"/>
                <c:pt idx="0">
                  <c:v>-600</c:v>
                </c:pt>
                <c:pt idx="1">
                  <c:v>-500</c:v>
                </c:pt>
                <c:pt idx="2">
                  <c:v>-400</c:v>
                </c:pt>
                <c:pt idx="3">
                  <c:v>-300</c:v>
                </c:pt>
                <c:pt idx="4">
                  <c:v>-200</c:v>
                </c:pt>
                <c:pt idx="5">
                  <c:v>-100</c:v>
                </c:pt>
                <c:pt idx="6">
                  <c:v>0</c:v>
                </c:pt>
                <c:pt idx="7">
                  <c:v>100</c:v>
                </c:pt>
                <c:pt idx="8">
                  <c:v>200</c:v>
                </c:pt>
                <c:pt idx="9">
                  <c:v>300</c:v>
                </c:pt>
                <c:pt idx="10">
                  <c:v>400</c:v>
                </c:pt>
                <c:pt idx="11">
                  <c:v>500</c:v>
                </c:pt>
                <c:pt idx="12">
                  <c:v>600</c:v>
                </c:pt>
                <c:pt idx="13">
                  <c:v>700</c:v>
                </c:pt>
                <c:pt idx="14">
                  <c:v>800</c:v>
                </c:pt>
                <c:pt idx="15">
                  <c:v>900</c:v>
                </c:pt>
                <c:pt idx="16">
                  <c:v>1000</c:v>
                </c:pt>
                <c:pt idx="17">
                  <c:v>1100</c:v>
                </c:pt>
                <c:pt idx="18">
                  <c:v>1200</c:v>
                </c:pt>
                <c:pt idx="19">
                  <c:v>1300</c:v>
                </c:pt>
                <c:pt idx="20">
                  <c:v>1400</c:v>
                </c:pt>
                <c:pt idx="21">
                  <c:v>1500</c:v>
                </c:pt>
                <c:pt idx="22">
                  <c:v>1600</c:v>
                </c:pt>
                <c:pt idx="23">
                  <c:v>1700</c:v>
                </c:pt>
                <c:pt idx="24">
                  <c:v>1800</c:v>
                </c:pt>
                <c:pt idx="25">
                  <c:v>1900</c:v>
                </c:pt>
                <c:pt idx="26">
                  <c:v>2000</c:v>
                </c:pt>
                <c:pt idx="27">
                  <c:v>2100</c:v>
                </c:pt>
                <c:pt idx="28">
                  <c:v>2200</c:v>
                </c:pt>
                <c:pt idx="29">
                  <c:v>2300</c:v>
                </c:pt>
                <c:pt idx="30">
                  <c:v>2400</c:v>
                </c:pt>
                <c:pt idx="31">
                  <c:v>2500</c:v>
                </c:pt>
                <c:pt idx="32">
                  <c:v>2600</c:v>
                </c:pt>
                <c:pt idx="33">
                  <c:v>2700</c:v>
                </c:pt>
                <c:pt idx="34">
                  <c:v>2800</c:v>
                </c:pt>
                <c:pt idx="35">
                  <c:v>2900</c:v>
                </c:pt>
                <c:pt idx="36">
                  <c:v>3000</c:v>
                </c:pt>
                <c:pt idx="37">
                  <c:v>3100</c:v>
                </c:pt>
                <c:pt idx="38">
                  <c:v>3200</c:v>
                </c:pt>
                <c:pt idx="39">
                  <c:v>3300</c:v>
                </c:pt>
                <c:pt idx="40">
                  <c:v>3400</c:v>
                </c:pt>
                <c:pt idx="41">
                  <c:v>3500</c:v>
                </c:pt>
                <c:pt idx="42">
                  <c:v>3600</c:v>
                </c:pt>
                <c:pt idx="43">
                  <c:v>3700</c:v>
                </c:pt>
                <c:pt idx="44">
                  <c:v>3800</c:v>
                </c:pt>
                <c:pt idx="45">
                  <c:v>3900</c:v>
                </c:pt>
                <c:pt idx="46">
                  <c:v>4000</c:v>
                </c:pt>
                <c:pt idx="47">
                  <c:v>4100</c:v>
                </c:pt>
                <c:pt idx="48">
                  <c:v>4200</c:v>
                </c:pt>
                <c:pt idx="49">
                  <c:v>4300</c:v>
                </c:pt>
                <c:pt idx="50">
                  <c:v>4400</c:v>
                </c:pt>
                <c:pt idx="51">
                  <c:v>4500</c:v>
                </c:pt>
                <c:pt idx="52">
                  <c:v>4600</c:v>
                </c:pt>
                <c:pt idx="53">
                  <c:v>4700</c:v>
                </c:pt>
                <c:pt idx="54">
                  <c:v>4800</c:v>
                </c:pt>
                <c:pt idx="55">
                  <c:v>4900</c:v>
                </c:pt>
                <c:pt idx="56">
                  <c:v>5000</c:v>
                </c:pt>
                <c:pt idx="57">
                  <c:v>5100</c:v>
                </c:pt>
                <c:pt idx="58">
                  <c:v>5200</c:v>
                </c:pt>
                <c:pt idx="59">
                  <c:v>5300</c:v>
                </c:pt>
                <c:pt idx="60">
                  <c:v>5400</c:v>
                </c:pt>
                <c:pt idx="61">
                  <c:v>5500</c:v>
                </c:pt>
                <c:pt idx="62">
                  <c:v>5600</c:v>
                </c:pt>
                <c:pt idx="63">
                  <c:v>5700</c:v>
                </c:pt>
                <c:pt idx="64">
                  <c:v>5800</c:v>
                </c:pt>
                <c:pt idx="65">
                  <c:v>5900</c:v>
                </c:pt>
                <c:pt idx="66">
                  <c:v>6000</c:v>
                </c:pt>
                <c:pt idx="67">
                  <c:v>6100</c:v>
                </c:pt>
                <c:pt idx="68">
                  <c:v>6200</c:v>
                </c:pt>
                <c:pt idx="69">
                  <c:v>6300</c:v>
                </c:pt>
                <c:pt idx="70">
                  <c:v>6400</c:v>
                </c:pt>
                <c:pt idx="71">
                  <c:v>6500</c:v>
                </c:pt>
                <c:pt idx="72">
                  <c:v>6600</c:v>
                </c:pt>
                <c:pt idx="73">
                  <c:v>6700</c:v>
                </c:pt>
                <c:pt idx="74">
                  <c:v>6800</c:v>
                </c:pt>
              </c:numCache>
            </c:numRef>
          </c:xVal>
          <c:yVal>
            <c:numRef>
              <c:f>kおよびMaの計算!$Z$157:$Z$231</c:f>
              <c:numCache>
                <c:formatCode>General</c:formatCode>
                <c:ptCount val="75"/>
                <c:pt idx="0">
                  <c:v>-17.769790718835367</c:v>
                </c:pt>
                <c:pt idx="1">
                  <c:v>-1.9756214838678678</c:v>
                </c:pt>
                <c:pt idx="2">
                  <c:v>-0.61589680653837142</c:v>
                </c:pt>
                <c:pt idx="3">
                  <c:v>-0.10909188666057316</c:v>
                </c:pt>
                <c:pt idx="4">
                  <c:v>0.15570896489624403</c:v>
                </c:pt>
                <c:pt idx="5">
                  <c:v>0.31843563113318729</c:v>
                </c:pt>
                <c:pt idx="6">
                  <c:v>0.42857142857142855</c:v>
                </c:pt>
                <c:pt idx="7">
                  <c:v>0.50806458023641266</c:v>
                </c:pt>
                <c:pt idx="8">
                  <c:v>0.5681416917311598</c:v>
                </c:pt>
                <c:pt idx="9">
                  <c:v>0.61514207354614814</c:v>
                </c:pt>
                <c:pt idx="10">
                  <c:v>0.6529162016186475</c:v>
                </c:pt>
                <c:pt idx="11">
                  <c:v>0.68393795614845987</c:v>
                </c:pt>
                <c:pt idx="12">
                  <c:v>0.70986933712147848</c:v>
                </c:pt>
                <c:pt idx="13">
                  <c:v>0.7318682651854227</c:v>
                </c:pt>
                <c:pt idx="14">
                  <c:v>0.7507662194871465</c:v>
                </c:pt>
                <c:pt idx="15">
                  <c:v>0.76717570175735628</c:v>
                </c:pt>
                <c:pt idx="16">
                  <c:v>0.78155787036219948</c:v>
                </c:pt>
                <c:pt idx="17">
                  <c:v>0.7942665651585622</c:v>
                </c:pt>
                <c:pt idx="18">
                  <c:v>0.80557780940442425</c:v>
                </c:pt>
                <c:pt idx="19">
                  <c:v>0.81571008674883938</c:v>
                </c:pt>
                <c:pt idx="20">
                  <c:v>0.82483859189293995</c:v>
                </c:pt>
                <c:pt idx="21">
                  <c:v>0.83310544583694046</c:v>
                </c:pt>
                <c:pt idx="22">
                  <c:v>0.84062714880619738</c:v>
                </c:pt>
                <c:pt idx="23">
                  <c:v>0.84750010473216908</c:v>
                </c:pt>
                <c:pt idx="24">
                  <c:v>0.85380477537048449</c:v>
                </c:pt>
                <c:pt idx="25">
                  <c:v>0.85960884488778277</c:v>
                </c:pt>
                <c:pt idx="26">
                  <c:v>0.86496965941300075</c:v>
                </c:pt>
                <c:pt idx="27">
                  <c:v>0.86993612822275046</c:v>
                </c:pt>
                <c:pt idx="28">
                  <c:v>0.87455022025270779</c:v>
                </c:pt>
                <c:pt idx="29">
                  <c:v>0.87884815298445373</c:v>
                </c:pt>
                <c:pt idx="30">
                  <c:v>0.88286134503887015</c:v>
                </c:pt>
                <c:pt idx="31">
                  <c:v>0.88661718551036373</c:v>
                </c:pt>
                <c:pt idx="32">
                  <c:v>0.89013965989522403</c:v>
                </c:pt>
                <c:pt idx="33">
                  <c:v>0.89344986286086192</c:v>
                </c:pt>
                <c:pt idx="34">
                  <c:v>0.89656642102500927</c:v>
                </c:pt>
                <c:pt idx="35">
                  <c:v>0.8995058436465263</c:v>
                </c:pt>
                <c:pt idx="36">
                  <c:v>0.90228281517202824</c:v>
                </c:pt>
                <c:pt idx="37">
                  <c:v>0.90491044058285453</c:v>
                </c:pt>
                <c:pt idx="38">
                  <c:v>0.90740045219415921</c:v>
                </c:pt>
                <c:pt idx="39">
                  <c:v>0.90976338479170948</c:v>
                </c:pt>
                <c:pt idx="40">
                  <c:v>0.91200872462131943</c:v>
                </c:pt>
                <c:pt idx="41">
                  <c:v>0.91414503667468106</c:v>
                </c:pt>
                <c:pt idx="42">
                  <c:v>0.91618007387270972</c:v>
                </c:pt>
                <c:pt idx="43">
                  <c:v>0.91812087108046214</c:v>
                </c:pt>
                <c:pt idx="44">
                  <c:v>0.91997382635649683</c:v>
                </c:pt>
                <c:pt idx="45">
                  <c:v>0.92174477141415545</c:v>
                </c:pt>
                <c:pt idx="46">
                  <c:v>0.92343903292972751</c:v>
                </c:pt>
                <c:pt idx="47">
                  <c:v>0.92506148605528948</c:v>
                </c:pt>
                <c:pt idx="48">
                  <c:v>0.92661660126859213</c:v>
                </c:pt>
                <c:pt idx="49">
                  <c:v>0.92810848550819758</c:v>
                </c:pt>
                <c:pt idx="50">
                  <c:v>0.92954091839093145</c:v>
                </c:pt>
                <c:pt idx="51">
                  <c:v>0.93091738418413983</c:v>
                </c:pt>
                <c:pt idx="52">
                  <c:v>0.93224110010215722</c:v>
                </c:pt>
                <c:pt idx="53">
                  <c:v>0.93351504141074793</c:v>
                </c:pt>
                <c:pt idx="54">
                  <c:v>0.93474196375186247</c:v>
                </c:pt>
                <c:pt idx="55">
                  <c:v>0.93592442304128087</c:v>
                </c:pt>
                <c:pt idx="56">
                  <c:v>0.93706479324151293</c:v>
                </c:pt>
                <c:pt idx="57">
                  <c:v>0.93816528227003071</c:v>
                </c:pt>
                <c:pt idx="58">
                  <c:v>0.93922794626714989</c:v>
                </c:pt>
                <c:pt idx="59">
                  <c:v>0.9402547024175586</c:v>
                </c:pt>
                <c:pt idx="60">
                  <c:v>0.94124734049370684</c:v>
                </c:pt>
                <c:pt idx="61">
                  <c:v>0.94220753326727658</c:v>
                </c:pt>
                <c:pt idx="62">
                  <c:v>0.94313684591614233</c:v>
                </c:pt>
                <c:pt idx="63">
                  <c:v>0.94403674453810227</c:v>
                </c:pt>
                <c:pt idx="64">
                  <c:v>0.94490860386878972</c:v>
                </c:pt>
                <c:pt idx="65">
                  <c:v>0.9457537142892205</c:v>
                </c:pt>
                <c:pt idx="66">
                  <c:v>0.9465732881981046</c:v>
                </c:pt>
                <c:pt idx="67">
                  <c:v>0.94736846581510237</c:v>
                </c:pt>
                <c:pt idx="68">
                  <c:v>0.94814032047344454</c:v>
                </c:pt>
                <c:pt idx="69">
                  <c:v>0.9488898634535764</c:v>
                </c:pt>
                <c:pt idx="70">
                  <c:v>0.94961804840360264</c:v>
                </c:pt>
                <c:pt idx="71">
                  <c:v>0.95032577538716168</c:v>
                </c:pt>
                <c:pt idx="72">
                  <c:v>0.95101389459485763</c:v>
                </c:pt>
                <c:pt idx="73">
                  <c:v>0.95168320975142817</c:v>
                </c:pt>
                <c:pt idx="74">
                  <c:v>0.95233448124735709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828-46F2-8DE6-18407311B2E4}"/>
            </c:ext>
          </c:extLst>
        </c:ser>
        <c:ser>
          <c:idx val="5"/>
          <c:order val="5"/>
          <c:tx>
            <c:v>kb(釣合時)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kおよびMaの計算!$M$157:$M$231</c:f>
              <c:numCache>
                <c:formatCode>General</c:formatCode>
                <c:ptCount val="75"/>
                <c:pt idx="0">
                  <c:v>-600</c:v>
                </c:pt>
                <c:pt idx="1">
                  <c:v>-500</c:v>
                </c:pt>
                <c:pt idx="2">
                  <c:v>-400</c:v>
                </c:pt>
                <c:pt idx="3">
                  <c:v>-300</c:v>
                </c:pt>
                <c:pt idx="4">
                  <c:v>-200</c:v>
                </c:pt>
                <c:pt idx="5">
                  <c:v>-100</c:v>
                </c:pt>
                <c:pt idx="6">
                  <c:v>0</c:v>
                </c:pt>
                <c:pt idx="7">
                  <c:v>100</c:v>
                </c:pt>
                <c:pt idx="8">
                  <c:v>200</c:v>
                </c:pt>
                <c:pt idx="9">
                  <c:v>300</c:v>
                </c:pt>
                <c:pt idx="10">
                  <c:v>400</c:v>
                </c:pt>
                <c:pt idx="11">
                  <c:v>500</c:v>
                </c:pt>
                <c:pt idx="12">
                  <c:v>600</c:v>
                </c:pt>
                <c:pt idx="13">
                  <c:v>700</c:v>
                </c:pt>
                <c:pt idx="14">
                  <c:v>800</c:v>
                </c:pt>
                <c:pt idx="15">
                  <c:v>900</c:v>
                </c:pt>
                <c:pt idx="16">
                  <c:v>1000</c:v>
                </c:pt>
                <c:pt idx="17">
                  <c:v>1100</c:v>
                </c:pt>
                <c:pt idx="18">
                  <c:v>1200</c:v>
                </c:pt>
                <c:pt idx="19">
                  <c:v>1300</c:v>
                </c:pt>
                <c:pt idx="20">
                  <c:v>1400</c:v>
                </c:pt>
                <c:pt idx="21">
                  <c:v>1500</c:v>
                </c:pt>
                <c:pt idx="22">
                  <c:v>1600</c:v>
                </c:pt>
                <c:pt idx="23">
                  <c:v>1700</c:v>
                </c:pt>
                <c:pt idx="24">
                  <c:v>1800</c:v>
                </c:pt>
                <c:pt idx="25">
                  <c:v>1900</c:v>
                </c:pt>
                <c:pt idx="26">
                  <c:v>2000</c:v>
                </c:pt>
                <c:pt idx="27">
                  <c:v>2100</c:v>
                </c:pt>
                <c:pt idx="28">
                  <c:v>2200</c:v>
                </c:pt>
                <c:pt idx="29">
                  <c:v>2300</c:v>
                </c:pt>
                <c:pt idx="30">
                  <c:v>2400</c:v>
                </c:pt>
                <c:pt idx="31">
                  <c:v>2500</c:v>
                </c:pt>
                <c:pt idx="32">
                  <c:v>2600</c:v>
                </c:pt>
                <c:pt idx="33">
                  <c:v>2700</c:v>
                </c:pt>
                <c:pt idx="34">
                  <c:v>2800</c:v>
                </c:pt>
                <c:pt idx="35">
                  <c:v>2900</c:v>
                </c:pt>
                <c:pt idx="36">
                  <c:v>3000</c:v>
                </c:pt>
                <c:pt idx="37">
                  <c:v>3100</c:v>
                </c:pt>
                <c:pt idx="38">
                  <c:v>3200</c:v>
                </c:pt>
                <c:pt idx="39">
                  <c:v>3300</c:v>
                </c:pt>
                <c:pt idx="40">
                  <c:v>3400</c:v>
                </c:pt>
                <c:pt idx="41">
                  <c:v>3500</c:v>
                </c:pt>
                <c:pt idx="42">
                  <c:v>3600</c:v>
                </c:pt>
                <c:pt idx="43">
                  <c:v>3700</c:v>
                </c:pt>
                <c:pt idx="44">
                  <c:v>3800</c:v>
                </c:pt>
                <c:pt idx="45">
                  <c:v>3900</c:v>
                </c:pt>
                <c:pt idx="46">
                  <c:v>4000</c:v>
                </c:pt>
                <c:pt idx="47">
                  <c:v>4100</c:v>
                </c:pt>
                <c:pt idx="48">
                  <c:v>4200</c:v>
                </c:pt>
                <c:pt idx="49">
                  <c:v>4300</c:v>
                </c:pt>
                <c:pt idx="50">
                  <c:v>4400</c:v>
                </c:pt>
                <c:pt idx="51">
                  <c:v>4500</c:v>
                </c:pt>
                <c:pt idx="52">
                  <c:v>4600</c:v>
                </c:pt>
                <c:pt idx="53">
                  <c:v>4700</c:v>
                </c:pt>
                <c:pt idx="54">
                  <c:v>4800</c:v>
                </c:pt>
                <c:pt idx="55">
                  <c:v>4900</c:v>
                </c:pt>
                <c:pt idx="56">
                  <c:v>5000</c:v>
                </c:pt>
                <c:pt idx="57">
                  <c:v>5100</c:v>
                </c:pt>
                <c:pt idx="58">
                  <c:v>5200</c:v>
                </c:pt>
                <c:pt idx="59">
                  <c:v>5300</c:v>
                </c:pt>
                <c:pt idx="60">
                  <c:v>5400</c:v>
                </c:pt>
                <c:pt idx="61">
                  <c:v>5500</c:v>
                </c:pt>
                <c:pt idx="62">
                  <c:v>5600</c:v>
                </c:pt>
                <c:pt idx="63">
                  <c:v>5700</c:v>
                </c:pt>
                <c:pt idx="64">
                  <c:v>5800</c:v>
                </c:pt>
                <c:pt idx="65">
                  <c:v>5900</c:v>
                </c:pt>
                <c:pt idx="66">
                  <c:v>6000</c:v>
                </c:pt>
                <c:pt idx="67">
                  <c:v>6100</c:v>
                </c:pt>
                <c:pt idx="68">
                  <c:v>6200</c:v>
                </c:pt>
                <c:pt idx="69">
                  <c:v>6300</c:v>
                </c:pt>
                <c:pt idx="70">
                  <c:v>6400</c:v>
                </c:pt>
                <c:pt idx="71">
                  <c:v>6500</c:v>
                </c:pt>
                <c:pt idx="72">
                  <c:v>6600</c:v>
                </c:pt>
                <c:pt idx="73">
                  <c:v>6700</c:v>
                </c:pt>
                <c:pt idx="74">
                  <c:v>6800</c:v>
                </c:pt>
              </c:numCache>
            </c:numRef>
          </c:xVal>
          <c:yVal>
            <c:numRef>
              <c:f>kおよびMaの計算!$Q$157:$Q$231</c:f>
              <c:numCache>
                <c:formatCode>General</c:formatCode>
                <c:ptCount val="75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828-46F2-8DE6-18407311B2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6638847"/>
        <c:axId val="1426639807"/>
      </c:scatterChart>
      <c:valAx>
        <c:axId val="1426638847"/>
        <c:scaling>
          <c:orientation val="minMax"/>
          <c:max val="7000"/>
          <c:min val="-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軸力</a:t>
                </a:r>
                <a:r>
                  <a:rPr lang="en-US" altLang="ja-JP"/>
                  <a:t>N(kN)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0.43456959190228572"/>
              <c:y val="0.880516567354720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26639807"/>
        <c:crosses val="autoZero"/>
        <c:crossBetween val="midCat"/>
        <c:majorUnit val="1000"/>
      </c:valAx>
      <c:valAx>
        <c:axId val="1426639807"/>
        <c:scaling>
          <c:orientation val="minMax"/>
          <c:max val="5"/>
          <c:min val="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中立軸比</a:t>
                </a:r>
              </a:p>
            </c:rich>
          </c:tx>
          <c:layout>
            <c:manualLayout>
              <c:xMode val="edge"/>
              <c:yMode val="edge"/>
              <c:x val="4.200537359040913E-2"/>
              <c:y val="0.451277770416274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266388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7239719427395764"/>
          <c:y val="0.17685360584507337"/>
          <c:w val="0.24136427560702473"/>
          <c:h val="0.329571961199268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/>
              <a:t>圧縮鉄筋照査値</a:t>
            </a:r>
            <a:r>
              <a:rPr lang="en-US" altLang="ja-JP" sz="1200"/>
              <a:t>σs2/σsa</a:t>
            </a:r>
            <a:r>
              <a:rPr lang="ja-JP" altLang="en-US" sz="1200"/>
              <a:t>（ケース</a:t>
            </a:r>
            <a:r>
              <a:rPr lang="en-US" altLang="ja-JP" sz="1200"/>
              <a:t>3</a:t>
            </a:r>
            <a:r>
              <a:rPr lang="ja-JP" altLang="en-US" sz="1200"/>
              <a:t>）</a:t>
            </a:r>
          </a:p>
        </c:rich>
      </c:tx>
      <c:layout>
        <c:manualLayout>
          <c:xMode val="edge"/>
          <c:yMode val="edge"/>
          <c:x val="0.27361789151356081"/>
          <c:y val="5.09259259259259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1591666666666667"/>
          <c:y val="0.20106481481481481"/>
          <c:w val="0.77663888888888877"/>
          <c:h val="0.65666666666666662"/>
        </c:manualLayout>
      </c:layout>
      <c:scatterChart>
        <c:scatterStyle val="lineMarker"/>
        <c:varyColors val="0"/>
        <c:ser>
          <c:idx val="0"/>
          <c:order val="0"/>
          <c:tx>
            <c:v>σs2/σsa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kおよびMaの計算!$M$157:$M$231</c:f>
              <c:numCache>
                <c:formatCode>General</c:formatCode>
                <c:ptCount val="75"/>
                <c:pt idx="0">
                  <c:v>-600</c:v>
                </c:pt>
                <c:pt idx="1">
                  <c:v>-500</c:v>
                </c:pt>
                <c:pt idx="2">
                  <c:v>-400</c:v>
                </c:pt>
                <c:pt idx="3">
                  <c:v>-300</c:v>
                </c:pt>
                <c:pt idx="4">
                  <c:v>-200</c:v>
                </c:pt>
                <c:pt idx="5">
                  <c:v>-100</c:v>
                </c:pt>
                <c:pt idx="6">
                  <c:v>0</c:v>
                </c:pt>
                <c:pt idx="7">
                  <c:v>100</c:v>
                </c:pt>
                <c:pt idx="8">
                  <c:v>200</c:v>
                </c:pt>
                <c:pt idx="9">
                  <c:v>300</c:v>
                </c:pt>
                <c:pt idx="10">
                  <c:v>400</c:v>
                </c:pt>
                <c:pt idx="11">
                  <c:v>500</c:v>
                </c:pt>
                <c:pt idx="12">
                  <c:v>600</c:v>
                </c:pt>
                <c:pt idx="13">
                  <c:v>700</c:v>
                </c:pt>
                <c:pt idx="14">
                  <c:v>800</c:v>
                </c:pt>
                <c:pt idx="15">
                  <c:v>900</c:v>
                </c:pt>
                <c:pt idx="16">
                  <c:v>1000</c:v>
                </c:pt>
                <c:pt idx="17">
                  <c:v>1100</c:v>
                </c:pt>
                <c:pt idx="18">
                  <c:v>1200</c:v>
                </c:pt>
                <c:pt idx="19">
                  <c:v>1300</c:v>
                </c:pt>
                <c:pt idx="20">
                  <c:v>1400</c:v>
                </c:pt>
                <c:pt idx="21">
                  <c:v>1500</c:v>
                </c:pt>
                <c:pt idx="22">
                  <c:v>1600</c:v>
                </c:pt>
                <c:pt idx="23">
                  <c:v>1700</c:v>
                </c:pt>
                <c:pt idx="24">
                  <c:v>1800</c:v>
                </c:pt>
                <c:pt idx="25">
                  <c:v>1900</c:v>
                </c:pt>
                <c:pt idx="26">
                  <c:v>2000</c:v>
                </c:pt>
                <c:pt idx="27">
                  <c:v>2100</c:v>
                </c:pt>
                <c:pt idx="28">
                  <c:v>2200</c:v>
                </c:pt>
                <c:pt idx="29">
                  <c:v>2300</c:v>
                </c:pt>
                <c:pt idx="30">
                  <c:v>2400</c:v>
                </c:pt>
                <c:pt idx="31">
                  <c:v>2500</c:v>
                </c:pt>
                <c:pt idx="32">
                  <c:v>2600</c:v>
                </c:pt>
                <c:pt idx="33">
                  <c:v>2700</c:v>
                </c:pt>
                <c:pt idx="34">
                  <c:v>2800</c:v>
                </c:pt>
                <c:pt idx="35">
                  <c:v>2900</c:v>
                </c:pt>
                <c:pt idx="36">
                  <c:v>3000</c:v>
                </c:pt>
                <c:pt idx="37">
                  <c:v>3100</c:v>
                </c:pt>
                <c:pt idx="38">
                  <c:v>3200</c:v>
                </c:pt>
                <c:pt idx="39">
                  <c:v>3300</c:v>
                </c:pt>
                <c:pt idx="40">
                  <c:v>3400</c:v>
                </c:pt>
                <c:pt idx="41">
                  <c:v>3500</c:v>
                </c:pt>
                <c:pt idx="42">
                  <c:v>3600</c:v>
                </c:pt>
                <c:pt idx="43">
                  <c:v>3700</c:v>
                </c:pt>
                <c:pt idx="44">
                  <c:v>3800</c:v>
                </c:pt>
                <c:pt idx="45">
                  <c:v>3900</c:v>
                </c:pt>
                <c:pt idx="46">
                  <c:v>4000</c:v>
                </c:pt>
                <c:pt idx="47">
                  <c:v>4100</c:v>
                </c:pt>
                <c:pt idx="48">
                  <c:v>4200</c:v>
                </c:pt>
                <c:pt idx="49">
                  <c:v>4300</c:v>
                </c:pt>
                <c:pt idx="50">
                  <c:v>4400</c:v>
                </c:pt>
                <c:pt idx="51">
                  <c:v>4500</c:v>
                </c:pt>
                <c:pt idx="52">
                  <c:v>4600</c:v>
                </c:pt>
                <c:pt idx="53">
                  <c:v>4700</c:v>
                </c:pt>
                <c:pt idx="54">
                  <c:v>4800</c:v>
                </c:pt>
                <c:pt idx="55">
                  <c:v>4900</c:v>
                </c:pt>
                <c:pt idx="56">
                  <c:v>5000</c:v>
                </c:pt>
                <c:pt idx="57">
                  <c:v>5100</c:v>
                </c:pt>
                <c:pt idx="58">
                  <c:v>5200</c:v>
                </c:pt>
                <c:pt idx="59">
                  <c:v>5300</c:v>
                </c:pt>
                <c:pt idx="60">
                  <c:v>5400</c:v>
                </c:pt>
                <c:pt idx="61">
                  <c:v>5500</c:v>
                </c:pt>
                <c:pt idx="62">
                  <c:v>5600</c:v>
                </c:pt>
                <c:pt idx="63">
                  <c:v>5700</c:v>
                </c:pt>
                <c:pt idx="64">
                  <c:v>5800</c:v>
                </c:pt>
                <c:pt idx="65">
                  <c:v>5900</c:v>
                </c:pt>
                <c:pt idx="66">
                  <c:v>6000</c:v>
                </c:pt>
                <c:pt idx="67">
                  <c:v>6100</c:v>
                </c:pt>
                <c:pt idx="68">
                  <c:v>6200</c:v>
                </c:pt>
                <c:pt idx="69">
                  <c:v>6300</c:v>
                </c:pt>
                <c:pt idx="70">
                  <c:v>6400</c:v>
                </c:pt>
                <c:pt idx="71">
                  <c:v>6500</c:v>
                </c:pt>
                <c:pt idx="72">
                  <c:v>6600</c:v>
                </c:pt>
                <c:pt idx="73">
                  <c:v>6700</c:v>
                </c:pt>
                <c:pt idx="74">
                  <c:v>6800</c:v>
                </c:pt>
              </c:numCache>
            </c:numRef>
          </c:xVal>
          <c:yVal>
            <c:numRef>
              <c:f>kおよびMaの計算!$AH$157:$AH$231</c:f>
              <c:numCache>
                <c:formatCode>General</c:formatCode>
                <c:ptCount val="75"/>
                <c:pt idx="0">
                  <c:v>-0.95433391506689946</c:v>
                </c:pt>
                <c:pt idx="1">
                  <c:v>-0.71194492922241637</c:v>
                </c:pt>
                <c:pt idx="2">
                  <c:v>-0.46955594337793305</c:v>
                </c:pt>
                <c:pt idx="3">
                  <c:v>-0.22716695753344968</c:v>
                </c:pt>
                <c:pt idx="4">
                  <c:v>-6.3892022295387929E-2</c:v>
                </c:pt>
                <c:pt idx="5">
                  <c:v>3.6392845102692331E-3</c:v>
                </c:pt>
                <c:pt idx="6">
                  <c:v>5.5849184118794963E-2</c:v>
                </c:pt>
                <c:pt idx="7">
                  <c:v>0.10098150497766509</c:v>
                </c:pt>
                <c:pt idx="8">
                  <c:v>0.14181667589725608</c:v>
                </c:pt>
                <c:pt idx="9">
                  <c:v>0.17969621169506048</c:v>
                </c:pt>
                <c:pt idx="10">
                  <c:v>0.21538843781420502</c:v>
                </c:pt>
                <c:pt idx="11">
                  <c:v>0.24938152957446325</c:v>
                </c:pt>
                <c:pt idx="12">
                  <c:v>0.28200824926217255</c:v>
                </c:pt>
                <c:pt idx="13">
                  <c:v>0.31350728529606059</c:v>
                </c:pt>
                <c:pt idx="14">
                  <c:v>0.34405661166233703</c:v>
                </c:pt>
                <c:pt idx="15">
                  <c:v>0.37379303961248422</c:v>
                </c:pt>
                <c:pt idx="16">
                  <c:v>0.40282436063622523</c:v>
                </c:pt>
                <c:pt idx="17">
                  <c:v>0.43000843753006385</c:v>
                </c:pt>
                <c:pt idx="18">
                  <c:v>0.44444444444444442</c:v>
                </c:pt>
                <c:pt idx="19">
                  <c:v>0.45760832446745114</c:v>
                </c:pt>
                <c:pt idx="20">
                  <c:v>0.46961355346766931</c:v>
                </c:pt>
                <c:pt idx="21">
                  <c:v>0.4805684459643681</c:v>
                </c:pt>
                <c:pt idx="22">
                  <c:v>0.49057451383283818</c:v>
                </c:pt>
                <c:pt idx="23">
                  <c:v>0.49972554216219173</c:v>
                </c:pt>
                <c:pt idx="24">
                  <c:v>0.50810722177702461</c:v>
                </c:pt>
                <c:pt idx="25">
                  <c:v>0.51579718583063638</c:v>
                </c:pt>
                <c:pt idx="26">
                  <c:v>0.52286531978820616</c:v>
                </c:pt>
                <c:pt idx="27">
                  <c:v>0.52937424087233842</c:v>
                </c:pt>
                <c:pt idx="28">
                  <c:v>0.53537986905585977</c:v>
                </c:pt>
                <c:pt idx="29">
                  <c:v>0.54093203417396707</c:v>
                </c:pt>
                <c:pt idx="30">
                  <c:v>0.54607508175268282</c:v>
                </c:pt>
                <c:pt idx="31">
                  <c:v>0.5508484538219327</c:v>
                </c:pt>
                <c:pt idx="32">
                  <c:v>0.5552872308971617</c:v>
                </c:pt>
                <c:pt idx="33">
                  <c:v>0.55942262822200517</c:v>
                </c:pt>
                <c:pt idx="34">
                  <c:v>0.56328244398724048</c:v>
                </c:pt>
                <c:pt idx="35">
                  <c:v>0.56689146019390912</c:v>
                </c:pt>
                <c:pt idx="36">
                  <c:v>0.57027179860092847</c:v>
                </c:pt>
                <c:pt idx="37">
                  <c:v>0.5734432351611306</c:v>
                </c:pt>
                <c:pt idx="38">
                  <c:v>0.57642347677615036</c:v>
                </c:pt>
                <c:pt idx="39">
                  <c:v>0.5792284042832202</c:v>
                </c:pt>
                <c:pt idx="40">
                  <c:v>0.58187228545969005</c:v>
                </c:pt>
                <c:pt idx="41">
                  <c:v>0.58438036869555543</c:v>
                </c:pt>
                <c:pt idx="42">
                  <c:v>0.5868644383568179</c:v>
                </c:pt>
                <c:pt idx="43">
                  <c:v>0.58934850801808003</c:v>
                </c:pt>
                <c:pt idx="44">
                  <c:v>0.59183257767934239</c:v>
                </c:pt>
                <c:pt idx="45">
                  <c:v>0.59431664734060463</c:v>
                </c:pt>
                <c:pt idx="46">
                  <c:v>0.5968007170018671</c:v>
                </c:pt>
                <c:pt idx="47">
                  <c:v>0.59928478666312945</c:v>
                </c:pt>
                <c:pt idx="48">
                  <c:v>0.6017688563243917</c:v>
                </c:pt>
                <c:pt idx="49">
                  <c:v>0.60425292598565405</c:v>
                </c:pt>
                <c:pt idx="50">
                  <c:v>0.6067369956469163</c:v>
                </c:pt>
                <c:pt idx="51">
                  <c:v>0.60922106530817866</c:v>
                </c:pt>
                <c:pt idx="52">
                  <c:v>0.61170513496944101</c:v>
                </c:pt>
                <c:pt idx="53">
                  <c:v>0.61418920463070326</c:v>
                </c:pt>
                <c:pt idx="54">
                  <c:v>0.61667327429196561</c:v>
                </c:pt>
                <c:pt idx="55">
                  <c:v>0.61915734395322797</c:v>
                </c:pt>
                <c:pt idx="56">
                  <c:v>0.62164141361449021</c:v>
                </c:pt>
                <c:pt idx="57">
                  <c:v>0.62412548327575257</c:v>
                </c:pt>
                <c:pt idx="58">
                  <c:v>0.62660955293701492</c:v>
                </c:pt>
                <c:pt idx="59">
                  <c:v>0.62909362259827717</c:v>
                </c:pt>
                <c:pt idx="60">
                  <c:v>0.63157769225953964</c:v>
                </c:pt>
                <c:pt idx="61">
                  <c:v>0.63406176192080188</c:v>
                </c:pt>
                <c:pt idx="62">
                  <c:v>0.63654583158206424</c:v>
                </c:pt>
                <c:pt idx="63">
                  <c:v>0.63902990124332659</c:v>
                </c:pt>
                <c:pt idx="64">
                  <c:v>0.64151397090458895</c:v>
                </c:pt>
                <c:pt idx="65">
                  <c:v>0.64399804056585108</c:v>
                </c:pt>
                <c:pt idx="66">
                  <c:v>0.64648211022711333</c:v>
                </c:pt>
                <c:pt idx="67">
                  <c:v>0.64896617988837579</c:v>
                </c:pt>
                <c:pt idx="68">
                  <c:v>0.65145024954963815</c:v>
                </c:pt>
                <c:pt idx="69">
                  <c:v>0.65393431921090051</c:v>
                </c:pt>
                <c:pt idx="70">
                  <c:v>0.65641838887216286</c:v>
                </c:pt>
                <c:pt idx="71">
                  <c:v>0.65890245853342511</c:v>
                </c:pt>
                <c:pt idx="72">
                  <c:v>0.66138652819468746</c:v>
                </c:pt>
                <c:pt idx="73">
                  <c:v>0.66387059785594971</c:v>
                </c:pt>
                <c:pt idx="74">
                  <c:v>0.66635466751721206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D6-459A-B178-02F4F6C5F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486287"/>
        <c:axId val="1547487727"/>
      </c:scatterChart>
      <c:valAx>
        <c:axId val="1547486287"/>
        <c:scaling>
          <c:orientation val="minMax"/>
          <c:max val="7000"/>
          <c:min val="-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軸力</a:t>
                </a:r>
                <a:r>
                  <a:rPr lang="en-US" altLang="ja-JP"/>
                  <a:t>N(kN)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47487727"/>
        <c:crosses val="autoZero"/>
        <c:crossBetween val="midCat"/>
      </c:valAx>
      <c:valAx>
        <c:axId val="1547487727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圧縮鉄筋照査値</a:t>
                </a:r>
              </a:p>
            </c:rich>
          </c:tx>
          <c:layout>
            <c:manualLayout>
              <c:xMode val="edge"/>
              <c:yMode val="edge"/>
              <c:x val="3.6111111111111108E-2"/>
              <c:y val="0.358101851851851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474862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1511111111111116"/>
          <c:y val="0.38322871099445904"/>
          <c:w val="0.16455555555555557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/>
              <a:t>許容時</a:t>
            </a:r>
            <a:r>
              <a:rPr lang="en-US" altLang="ja-JP" sz="1200"/>
              <a:t>M-N</a:t>
            </a:r>
            <a:r>
              <a:rPr lang="ja-JP" altLang="en-US" sz="1200"/>
              <a:t>（別マクロとの比較）</a:t>
            </a:r>
            <a:r>
              <a:rPr lang="en-US" altLang="ja-JP" sz="1200"/>
              <a:t>---</a:t>
            </a:r>
            <a:r>
              <a:rPr lang="ja-JP" altLang="en-US" sz="1200"/>
              <a:t>対称配筋</a:t>
            </a:r>
          </a:p>
        </c:rich>
      </c:tx>
      <c:layout>
        <c:manualLayout>
          <c:xMode val="edge"/>
          <c:yMode val="edge"/>
          <c:x val="0.24585814934662065"/>
          <c:y val="5.91239900450426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7698657479254881"/>
          <c:y val="0.17369822617511255"/>
          <c:w val="0.72065227532668019"/>
          <c:h val="0.66740169263821414"/>
        </c:manualLayout>
      </c:layout>
      <c:scatterChart>
        <c:scatterStyle val="lineMarker"/>
        <c:varyColors val="0"/>
        <c:ser>
          <c:idx val="0"/>
          <c:order val="0"/>
          <c:tx>
            <c:v>本エクセル</c:v>
          </c:tx>
          <c:spPr>
            <a:ln w="635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比較!$D$4:$D$81</c:f>
              <c:numCache>
                <c:formatCode>0.000</c:formatCode>
                <c:ptCount val="78"/>
                <c:pt idx="0">
                  <c:v>7.535999999999925</c:v>
                </c:pt>
                <c:pt idx="1">
                  <c:v>37.535999999999959</c:v>
                </c:pt>
                <c:pt idx="2">
                  <c:v>67.535999999999959</c:v>
                </c:pt>
                <c:pt idx="3">
                  <c:v>97.535999999999945</c:v>
                </c:pt>
                <c:pt idx="4">
                  <c:v>130.44948420067161</c:v>
                </c:pt>
                <c:pt idx="5">
                  <c:v>164.68407244930475</c:v>
                </c:pt>
                <c:pt idx="6">
                  <c:v>197.99513517215749</c:v>
                </c:pt>
                <c:pt idx="7">
                  <c:v>230.45463280961843</c:v>
                </c:pt>
                <c:pt idx="8">
                  <c:v>262.16953910438667</c:v>
                </c:pt>
                <c:pt idx="9">
                  <c:v>293.22912657715244</c:v>
                </c:pt>
                <c:pt idx="10">
                  <c:v>323.70535155989558</c:v>
                </c:pt>
                <c:pt idx="11">
                  <c:v>353.65680088669632</c:v>
                </c:pt>
                <c:pt idx="12">
                  <c:v>383.13196436469326</c:v>
                </c:pt>
                <c:pt idx="13">
                  <c:v>412.17161739383835</c:v>
                </c:pt>
                <c:pt idx="14">
                  <c:v>440.81053354986716</c:v>
                </c:pt>
                <c:pt idx="15">
                  <c:v>469.07873079349235</c:v>
                </c:pt>
                <c:pt idx="16">
                  <c:v>497.00239508411886</c:v>
                </c:pt>
                <c:pt idx="17">
                  <c:v>520.79804724335281</c:v>
                </c:pt>
                <c:pt idx="18">
                  <c:v>524.38425420348403</c:v>
                </c:pt>
                <c:pt idx="19">
                  <c:v>528.38201234015889</c:v>
                </c:pt>
                <c:pt idx="20">
                  <c:v>532.67572619101145</c:v>
                </c:pt>
                <c:pt idx="21">
                  <c:v>537.14669299913271</c:v>
                </c:pt>
                <c:pt idx="22">
                  <c:v>541.6753394913186</c:v>
                </c:pt>
                <c:pt idx="23">
                  <c:v>546.14321353616617</c:v>
                </c:pt>
                <c:pt idx="24">
                  <c:v>550.43466666666666</c:v>
                </c:pt>
                <c:pt idx="25">
                  <c:v>554.43819901768143</c:v>
                </c:pt>
                <c:pt idx="26">
                  <c:v>558.0474680609791</c:v>
                </c:pt>
                <c:pt idx="27">
                  <c:v>561.16198458317729</c:v>
                </c:pt>
                <c:pt idx="28">
                  <c:v>563.68753338108831</c:v>
                </c:pt>
                <c:pt idx="29">
                  <c:v>565.53636308612101</c:v>
                </c:pt>
                <c:pt idx="30">
                  <c:v>566.62719092980888</c:v>
                </c:pt>
                <c:pt idx="31">
                  <c:v>566.88506582170646</c:v>
                </c:pt>
                <c:pt idx="32">
                  <c:v>566.24112836025324</c:v>
                </c:pt>
                <c:pt idx="33">
                  <c:v>564.63230055553004</c:v>
                </c:pt>
                <c:pt idx="34">
                  <c:v>562.00093198213415</c:v>
                </c:pt>
                <c:pt idx="35">
                  <c:v>558.29442335933584</c:v>
                </c:pt>
                <c:pt idx="36">
                  <c:v>553.4648434836779</c:v>
                </c:pt>
                <c:pt idx="37">
                  <c:v>547.46855114598884</c:v>
                </c:pt>
                <c:pt idx="38">
                  <c:v>540.26583016220513</c:v>
                </c:pt>
                <c:pt idx="39">
                  <c:v>531.82054287783308</c:v>
                </c:pt>
                <c:pt idx="40">
                  <c:v>522.09980537711226</c:v>
                </c:pt>
                <c:pt idx="41">
                  <c:v>511.0736860361535</c:v>
                </c:pt>
                <c:pt idx="42">
                  <c:v>498.71492790303472</c:v>
                </c:pt>
                <c:pt idx="43">
                  <c:v>485.0415776662519</c:v>
                </c:pt>
                <c:pt idx="44">
                  <c:v>470.98272750433625</c:v>
                </c:pt>
                <c:pt idx="45">
                  <c:v>456.92387734241862</c:v>
                </c:pt>
                <c:pt idx="46">
                  <c:v>442.86502718050235</c:v>
                </c:pt>
                <c:pt idx="47">
                  <c:v>428.8061770185854</c:v>
                </c:pt>
                <c:pt idx="48">
                  <c:v>414.74732685666953</c:v>
                </c:pt>
                <c:pt idx="49">
                  <c:v>400.68847669475167</c:v>
                </c:pt>
                <c:pt idx="50">
                  <c:v>386.62962653283654</c:v>
                </c:pt>
                <c:pt idx="51">
                  <c:v>372.57077637091913</c:v>
                </c:pt>
                <c:pt idx="52">
                  <c:v>358.51192620900304</c:v>
                </c:pt>
                <c:pt idx="53">
                  <c:v>344.453076047087</c:v>
                </c:pt>
                <c:pt idx="54">
                  <c:v>330.39422588516959</c:v>
                </c:pt>
                <c:pt idx="55">
                  <c:v>316.33537572325258</c:v>
                </c:pt>
                <c:pt idx="56">
                  <c:v>302.27652556133518</c:v>
                </c:pt>
                <c:pt idx="57">
                  <c:v>288.21767539942005</c:v>
                </c:pt>
                <c:pt idx="58">
                  <c:v>274.15882523750395</c:v>
                </c:pt>
                <c:pt idx="59">
                  <c:v>260.099975075587</c:v>
                </c:pt>
                <c:pt idx="60">
                  <c:v>246.04112491367005</c:v>
                </c:pt>
                <c:pt idx="61">
                  <c:v>231.98227475175307</c:v>
                </c:pt>
                <c:pt idx="62">
                  <c:v>217.92342458983791</c:v>
                </c:pt>
                <c:pt idx="63">
                  <c:v>203.86457442792093</c:v>
                </c:pt>
                <c:pt idx="64">
                  <c:v>189.80572426600398</c:v>
                </c:pt>
                <c:pt idx="65">
                  <c:v>175.74687410408524</c:v>
                </c:pt>
                <c:pt idx="66">
                  <c:v>161.68802394217005</c:v>
                </c:pt>
                <c:pt idx="67">
                  <c:v>147.6291737802531</c:v>
                </c:pt>
                <c:pt idx="68">
                  <c:v>133.57032361833436</c:v>
                </c:pt>
                <c:pt idx="69">
                  <c:v>119.51147345641917</c:v>
                </c:pt>
                <c:pt idx="70">
                  <c:v>105.45262329451113</c:v>
                </c:pt>
                <c:pt idx="71">
                  <c:v>91.393773132588819</c:v>
                </c:pt>
                <c:pt idx="72">
                  <c:v>77.334922970670078</c:v>
                </c:pt>
                <c:pt idx="73">
                  <c:v>63.276072808758464</c:v>
                </c:pt>
                <c:pt idx="74">
                  <c:v>49.217222646836156</c:v>
                </c:pt>
                <c:pt idx="75">
                  <c:v>35.158372484913848</c:v>
                </c:pt>
                <c:pt idx="76">
                  <c:v>21.099522322984409</c:v>
                </c:pt>
                <c:pt idx="77">
                  <c:v>7.040672161183319</c:v>
                </c:pt>
              </c:numCache>
            </c:numRef>
          </c:xVal>
          <c:yVal>
            <c:numRef>
              <c:f>比較!$C$4:$C$81</c:f>
              <c:numCache>
                <c:formatCode>General</c:formatCode>
                <c:ptCount val="78"/>
                <c:pt idx="0">
                  <c:v>-800</c:v>
                </c:pt>
                <c:pt idx="1">
                  <c:v>-700</c:v>
                </c:pt>
                <c:pt idx="2">
                  <c:v>-600</c:v>
                </c:pt>
                <c:pt idx="3">
                  <c:v>-500</c:v>
                </c:pt>
                <c:pt idx="4">
                  <c:v>-400</c:v>
                </c:pt>
                <c:pt idx="5">
                  <c:v>-300</c:v>
                </c:pt>
                <c:pt idx="6">
                  <c:v>-200</c:v>
                </c:pt>
                <c:pt idx="7">
                  <c:v>-100</c:v>
                </c:pt>
                <c:pt idx="8">
                  <c:v>0</c:v>
                </c:pt>
                <c:pt idx="9">
                  <c:v>100</c:v>
                </c:pt>
                <c:pt idx="10">
                  <c:v>200</c:v>
                </c:pt>
                <c:pt idx="11">
                  <c:v>300</c:v>
                </c:pt>
                <c:pt idx="12">
                  <c:v>400</c:v>
                </c:pt>
                <c:pt idx="13">
                  <c:v>500</c:v>
                </c:pt>
                <c:pt idx="14">
                  <c:v>600</c:v>
                </c:pt>
                <c:pt idx="15">
                  <c:v>700</c:v>
                </c:pt>
                <c:pt idx="16">
                  <c:v>800</c:v>
                </c:pt>
                <c:pt idx="17">
                  <c:v>900</c:v>
                </c:pt>
                <c:pt idx="18">
                  <c:v>1000</c:v>
                </c:pt>
                <c:pt idx="19">
                  <c:v>1100</c:v>
                </c:pt>
                <c:pt idx="20">
                  <c:v>1200</c:v>
                </c:pt>
                <c:pt idx="21">
                  <c:v>1300</c:v>
                </c:pt>
                <c:pt idx="22">
                  <c:v>1400</c:v>
                </c:pt>
                <c:pt idx="23">
                  <c:v>1500</c:v>
                </c:pt>
                <c:pt idx="24">
                  <c:v>1600</c:v>
                </c:pt>
                <c:pt idx="25">
                  <c:v>1700</c:v>
                </c:pt>
                <c:pt idx="26">
                  <c:v>1800</c:v>
                </c:pt>
                <c:pt idx="27">
                  <c:v>1900</c:v>
                </c:pt>
                <c:pt idx="28">
                  <c:v>2000</c:v>
                </c:pt>
                <c:pt idx="29">
                  <c:v>2100</c:v>
                </c:pt>
                <c:pt idx="30">
                  <c:v>2200</c:v>
                </c:pt>
                <c:pt idx="31">
                  <c:v>2300</c:v>
                </c:pt>
                <c:pt idx="32">
                  <c:v>2400</c:v>
                </c:pt>
                <c:pt idx="33">
                  <c:v>2500</c:v>
                </c:pt>
                <c:pt idx="34">
                  <c:v>2600</c:v>
                </c:pt>
                <c:pt idx="35">
                  <c:v>2700</c:v>
                </c:pt>
                <c:pt idx="36">
                  <c:v>2800</c:v>
                </c:pt>
                <c:pt idx="37">
                  <c:v>2900</c:v>
                </c:pt>
                <c:pt idx="38">
                  <c:v>3000</c:v>
                </c:pt>
                <c:pt idx="39">
                  <c:v>3100</c:v>
                </c:pt>
                <c:pt idx="40">
                  <c:v>3200</c:v>
                </c:pt>
                <c:pt idx="41">
                  <c:v>3300</c:v>
                </c:pt>
                <c:pt idx="42">
                  <c:v>3400</c:v>
                </c:pt>
                <c:pt idx="43">
                  <c:v>3500</c:v>
                </c:pt>
                <c:pt idx="44">
                  <c:v>3600</c:v>
                </c:pt>
                <c:pt idx="45">
                  <c:v>3700</c:v>
                </c:pt>
                <c:pt idx="46">
                  <c:v>3800</c:v>
                </c:pt>
                <c:pt idx="47">
                  <c:v>3900</c:v>
                </c:pt>
                <c:pt idx="48">
                  <c:v>4000</c:v>
                </c:pt>
                <c:pt idx="49">
                  <c:v>4100</c:v>
                </c:pt>
                <c:pt idx="50">
                  <c:v>4200</c:v>
                </c:pt>
                <c:pt idx="51">
                  <c:v>4300</c:v>
                </c:pt>
                <c:pt idx="52">
                  <c:v>4400</c:v>
                </c:pt>
                <c:pt idx="53">
                  <c:v>4500</c:v>
                </c:pt>
                <c:pt idx="54">
                  <c:v>4600</c:v>
                </c:pt>
                <c:pt idx="55">
                  <c:v>4700</c:v>
                </c:pt>
                <c:pt idx="56">
                  <c:v>4800</c:v>
                </c:pt>
                <c:pt idx="57">
                  <c:v>4900</c:v>
                </c:pt>
                <c:pt idx="58">
                  <c:v>5000</c:v>
                </c:pt>
                <c:pt idx="59">
                  <c:v>5100</c:v>
                </c:pt>
                <c:pt idx="60">
                  <c:v>5200</c:v>
                </c:pt>
                <c:pt idx="61">
                  <c:v>5300</c:v>
                </c:pt>
                <c:pt idx="62">
                  <c:v>5400</c:v>
                </c:pt>
                <c:pt idx="63">
                  <c:v>5500</c:v>
                </c:pt>
                <c:pt idx="64">
                  <c:v>5600</c:v>
                </c:pt>
                <c:pt idx="65">
                  <c:v>5700</c:v>
                </c:pt>
                <c:pt idx="66">
                  <c:v>5800</c:v>
                </c:pt>
                <c:pt idx="67">
                  <c:v>5900</c:v>
                </c:pt>
                <c:pt idx="68">
                  <c:v>6000</c:v>
                </c:pt>
                <c:pt idx="69">
                  <c:v>6100</c:v>
                </c:pt>
                <c:pt idx="70">
                  <c:v>6200</c:v>
                </c:pt>
                <c:pt idx="71">
                  <c:v>6300</c:v>
                </c:pt>
                <c:pt idx="72">
                  <c:v>6400</c:v>
                </c:pt>
                <c:pt idx="73">
                  <c:v>6500</c:v>
                </c:pt>
                <c:pt idx="74">
                  <c:v>6600</c:v>
                </c:pt>
                <c:pt idx="75">
                  <c:v>6700</c:v>
                </c:pt>
                <c:pt idx="76">
                  <c:v>6800</c:v>
                </c:pt>
                <c:pt idx="77">
                  <c:v>6900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AE-41B4-BF1C-5190B8F6FEE2}"/>
            </c:ext>
          </c:extLst>
        </c:ser>
        <c:ser>
          <c:idx val="1"/>
          <c:order val="1"/>
          <c:tx>
            <c:v>別マクロ(多段直接計算)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比較!$E$4:$E$81</c:f>
              <c:numCache>
                <c:formatCode>0.000</c:formatCode>
                <c:ptCount val="78"/>
                <c:pt idx="0">
                  <c:v>7.5359999999991487</c:v>
                </c:pt>
                <c:pt idx="1">
                  <c:v>37.535999999999831</c:v>
                </c:pt>
                <c:pt idx="2">
                  <c:v>67.536000000000001</c:v>
                </c:pt>
                <c:pt idx="3">
                  <c:v>97.535999999999916</c:v>
                </c:pt>
                <c:pt idx="4">
                  <c:v>130.44948420067161</c:v>
                </c:pt>
                <c:pt idx="5">
                  <c:v>164.68407244930484</c:v>
                </c:pt>
                <c:pt idx="6">
                  <c:v>197.99513517215763</c:v>
                </c:pt>
                <c:pt idx="7">
                  <c:v>230.45463280961852</c:v>
                </c:pt>
                <c:pt idx="8">
                  <c:v>262.16953910438673</c:v>
                </c:pt>
                <c:pt idx="9">
                  <c:v>293.22912657715244</c:v>
                </c:pt>
                <c:pt idx="10">
                  <c:v>323.70535155989558</c:v>
                </c:pt>
                <c:pt idx="11">
                  <c:v>353.65680088669632</c:v>
                </c:pt>
                <c:pt idx="12">
                  <c:v>383.13196436469337</c:v>
                </c:pt>
                <c:pt idx="13">
                  <c:v>412.17161739383829</c:v>
                </c:pt>
                <c:pt idx="14">
                  <c:v>440.81053354986716</c:v>
                </c:pt>
                <c:pt idx="15">
                  <c:v>469.07873079349241</c:v>
                </c:pt>
                <c:pt idx="16">
                  <c:v>497.00239508411892</c:v>
                </c:pt>
                <c:pt idx="17">
                  <c:v>520.79804724335281</c:v>
                </c:pt>
                <c:pt idx="18">
                  <c:v>524.38425420348415</c:v>
                </c:pt>
                <c:pt idx="19">
                  <c:v>528.38201234015878</c:v>
                </c:pt>
                <c:pt idx="20">
                  <c:v>532.67572619101145</c:v>
                </c:pt>
                <c:pt idx="21">
                  <c:v>537.1466929991326</c:v>
                </c:pt>
                <c:pt idx="22">
                  <c:v>541.67533949131871</c:v>
                </c:pt>
                <c:pt idx="23">
                  <c:v>546.14321353616629</c:v>
                </c:pt>
                <c:pt idx="24">
                  <c:v>550.43466666666677</c:v>
                </c:pt>
                <c:pt idx="25">
                  <c:v>554.43819901768154</c:v>
                </c:pt>
                <c:pt idx="26">
                  <c:v>558.0474680609791</c:v>
                </c:pt>
                <c:pt idx="27">
                  <c:v>561.16198458317717</c:v>
                </c:pt>
                <c:pt idx="28">
                  <c:v>563.68753338108831</c:v>
                </c:pt>
                <c:pt idx="29">
                  <c:v>565.53636308612113</c:v>
                </c:pt>
                <c:pt idx="30">
                  <c:v>566.62719092980888</c:v>
                </c:pt>
                <c:pt idx="31">
                  <c:v>566.88506582170623</c:v>
                </c:pt>
                <c:pt idx="32">
                  <c:v>566.24112836025324</c:v>
                </c:pt>
                <c:pt idx="33">
                  <c:v>564.63230055553004</c:v>
                </c:pt>
                <c:pt idx="34">
                  <c:v>562.00093198213438</c:v>
                </c:pt>
                <c:pt idx="35">
                  <c:v>558.29442335933595</c:v>
                </c:pt>
                <c:pt idx="36">
                  <c:v>553.46484348367756</c:v>
                </c:pt>
                <c:pt idx="37">
                  <c:v>547.46855114598839</c:v>
                </c:pt>
                <c:pt idx="38">
                  <c:v>540.26583016220491</c:v>
                </c:pt>
                <c:pt idx="39">
                  <c:v>531.8205428778333</c:v>
                </c:pt>
                <c:pt idx="40">
                  <c:v>522.09980537711203</c:v>
                </c:pt>
                <c:pt idx="41">
                  <c:v>511.07368603615328</c:v>
                </c:pt>
                <c:pt idx="42">
                  <c:v>498.714927903035</c:v>
                </c:pt>
                <c:pt idx="43">
                  <c:v>485.04157766625235</c:v>
                </c:pt>
                <c:pt idx="44">
                  <c:v>470.98272750433603</c:v>
                </c:pt>
                <c:pt idx="45">
                  <c:v>456.92387734241879</c:v>
                </c:pt>
                <c:pt idx="46">
                  <c:v>442.86502718050224</c:v>
                </c:pt>
                <c:pt idx="47">
                  <c:v>428.80617701858569</c:v>
                </c:pt>
                <c:pt idx="48">
                  <c:v>414.74732685666868</c:v>
                </c:pt>
                <c:pt idx="49">
                  <c:v>400.68847669475235</c:v>
                </c:pt>
                <c:pt idx="50">
                  <c:v>386.62962653283603</c:v>
                </c:pt>
                <c:pt idx="51">
                  <c:v>372.57077637091879</c:v>
                </c:pt>
                <c:pt idx="52">
                  <c:v>358.51192620900338</c:v>
                </c:pt>
                <c:pt idx="53">
                  <c:v>344.4530760470866</c:v>
                </c:pt>
                <c:pt idx="54">
                  <c:v>330.39422588516936</c:v>
                </c:pt>
                <c:pt idx="55">
                  <c:v>316.33537572325349</c:v>
                </c:pt>
                <c:pt idx="56">
                  <c:v>302.27652556133671</c:v>
                </c:pt>
                <c:pt idx="57">
                  <c:v>288.21767539941993</c:v>
                </c:pt>
                <c:pt idx="58">
                  <c:v>274.15882523750224</c:v>
                </c:pt>
                <c:pt idx="59">
                  <c:v>260.09997507558728</c:v>
                </c:pt>
                <c:pt idx="60">
                  <c:v>246.04112491367141</c:v>
                </c:pt>
                <c:pt idx="61">
                  <c:v>231.98227475175281</c:v>
                </c:pt>
                <c:pt idx="62">
                  <c:v>217.92342458983694</c:v>
                </c:pt>
                <c:pt idx="63">
                  <c:v>203.86457442791834</c:v>
                </c:pt>
                <c:pt idx="64">
                  <c:v>189.80572426600156</c:v>
                </c:pt>
                <c:pt idx="65">
                  <c:v>175.74687410408478</c:v>
                </c:pt>
                <c:pt idx="66">
                  <c:v>161.68802394216618</c:v>
                </c:pt>
                <c:pt idx="67">
                  <c:v>147.62917378025122</c:v>
                </c:pt>
                <c:pt idx="68">
                  <c:v>133.57032361833444</c:v>
                </c:pt>
                <c:pt idx="69">
                  <c:v>119.51147345641584</c:v>
                </c:pt>
                <c:pt idx="70">
                  <c:v>105.4526232945027</c:v>
                </c:pt>
                <c:pt idx="71">
                  <c:v>91.393773132578644</c:v>
                </c:pt>
                <c:pt idx="72">
                  <c:v>77.334922970654588</c:v>
                </c:pt>
                <c:pt idx="73">
                  <c:v>63.276072808745084</c:v>
                </c:pt>
                <c:pt idx="74">
                  <c:v>49.21722264681739</c:v>
                </c:pt>
                <c:pt idx="75">
                  <c:v>35.158372485020664</c:v>
                </c:pt>
                <c:pt idx="76">
                  <c:v>21.099522323071142</c:v>
                </c:pt>
                <c:pt idx="77">
                  <c:v>7.0406721605686471</c:v>
                </c:pt>
              </c:numCache>
            </c:numRef>
          </c:xVal>
          <c:yVal>
            <c:numRef>
              <c:f>比較!$C$4:$C$81</c:f>
              <c:numCache>
                <c:formatCode>General</c:formatCode>
                <c:ptCount val="78"/>
                <c:pt idx="0">
                  <c:v>-800</c:v>
                </c:pt>
                <c:pt idx="1">
                  <c:v>-700</c:v>
                </c:pt>
                <c:pt idx="2">
                  <c:v>-600</c:v>
                </c:pt>
                <c:pt idx="3">
                  <c:v>-500</c:v>
                </c:pt>
                <c:pt idx="4">
                  <c:v>-400</c:v>
                </c:pt>
                <c:pt idx="5">
                  <c:v>-300</c:v>
                </c:pt>
                <c:pt idx="6">
                  <c:v>-200</c:v>
                </c:pt>
                <c:pt idx="7">
                  <c:v>-100</c:v>
                </c:pt>
                <c:pt idx="8">
                  <c:v>0</c:v>
                </c:pt>
                <c:pt idx="9">
                  <c:v>100</c:v>
                </c:pt>
                <c:pt idx="10">
                  <c:v>200</c:v>
                </c:pt>
                <c:pt idx="11">
                  <c:v>300</c:v>
                </c:pt>
                <c:pt idx="12">
                  <c:v>400</c:v>
                </c:pt>
                <c:pt idx="13">
                  <c:v>500</c:v>
                </c:pt>
                <c:pt idx="14">
                  <c:v>600</c:v>
                </c:pt>
                <c:pt idx="15">
                  <c:v>700</c:v>
                </c:pt>
                <c:pt idx="16">
                  <c:v>800</c:v>
                </c:pt>
                <c:pt idx="17">
                  <c:v>900</c:v>
                </c:pt>
                <c:pt idx="18">
                  <c:v>1000</c:v>
                </c:pt>
                <c:pt idx="19">
                  <c:v>1100</c:v>
                </c:pt>
                <c:pt idx="20">
                  <c:v>1200</c:v>
                </c:pt>
                <c:pt idx="21">
                  <c:v>1300</c:v>
                </c:pt>
                <c:pt idx="22">
                  <c:v>1400</c:v>
                </c:pt>
                <c:pt idx="23">
                  <c:v>1500</c:v>
                </c:pt>
                <c:pt idx="24">
                  <c:v>1600</c:v>
                </c:pt>
                <c:pt idx="25">
                  <c:v>1700</c:v>
                </c:pt>
                <c:pt idx="26">
                  <c:v>1800</c:v>
                </c:pt>
                <c:pt idx="27">
                  <c:v>1900</c:v>
                </c:pt>
                <c:pt idx="28">
                  <c:v>2000</c:v>
                </c:pt>
                <c:pt idx="29">
                  <c:v>2100</c:v>
                </c:pt>
                <c:pt idx="30">
                  <c:v>2200</c:v>
                </c:pt>
                <c:pt idx="31">
                  <c:v>2300</c:v>
                </c:pt>
                <c:pt idx="32">
                  <c:v>2400</c:v>
                </c:pt>
                <c:pt idx="33">
                  <c:v>2500</c:v>
                </c:pt>
                <c:pt idx="34">
                  <c:v>2600</c:v>
                </c:pt>
                <c:pt idx="35">
                  <c:v>2700</c:v>
                </c:pt>
                <c:pt idx="36">
                  <c:v>2800</c:v>
                </c:pt>
                <c:pt idx="37">
                  <c:v>2900</c:v>
                </c:pt>
                <c:pt idx="38">
                  <c:v>3000</c:v>
                </c:pt>
                <c:pt idx="39">
                  <c:v>3100</c:v>
                </c:pt>
                <c:pt idx="40">
                  <c:v>3200</c:v>
                </c:pt>
                <c:pt idx="41">
                  <c:v>3300</c:v>
                </c:pt>
                <c:pt idx="42">
                  <c:v>3400</c:v>
                </c:pt>
                <c:pt idx="43">
                  <c:v>3500</c:v>
                </c:pt>
                <c:pt idx="44">
                  <c:v>3600</c:v>
                </c:pt>
                <c:pt idx="45">
                  <c:v>3700</c:v>
                </c:pt>
                <c:pt idx="46">
                  <c:v>3800</c:v>
                </c:pt>
                <c:pt idx="47">
                  <c:v>3900</c:v>
                </c:pt>
                <c:pt idx="48">
                  <c:v>4000</c:v>
                </c:pt>
                <c:pt idx="49">
                  <c:v>4100</c:v>
                </c:pt>
                <c:pt idx="50">
                  <c:v>4200</c:v>
                </c:pt>
                <c:pt idx="51">
                  <c:v>4300</c:v>
                </c:pt>
                <c:pt idx="52">
                  <c:v>4400</c:v>
                </c:pt>
                <c:pt idx="53">
                  <c:v>4500</c:v>
                </c:pt>
                <c:pt idx="54">
                  <c:v>4600</c:v>
                </c:pt>
                <c:pt idx="55">
                  <c:v>4700</c:v>
                </c:pt>
                <c:pt idx="56">
                  <c:v>4800</c:v>
                </c:pt>
                <c:pt idx="57">
                  <c:v>4900</c:v>
                </c:pt>
                <c:pt idx="58">
                  <c:v>5000</c:v>
                </c:pt>
                <c:pt idx="59">
                  <c:v>5100</c:v>
                </c:pt>
                <c:pt idx="60">
                  <c:v>5200</c:v>
                </c:pt>
                <c:pt idx="61">
                  <c:v>5300</c:v>
                </c:pt>
                <c:pt idx="62">
                  <c:v>5400</c:v>
                </c:pt>
                <c:pt idx="63">
                  <c:v>5500</c:v>
                </c:pt>
                <c:pt idx="64">
                  <c:v>5600</c:v>
                </c:pt>
                <c:pt idx="65">
                  <c:v>5700</c:v>
                </c:pt>
                <c:pt idx="66">
                  <c:v>5800</c:v>
                </c:pt>
                <c:pt idx="67">
                  <c:v>5900</c:v>
                </c:pt>
                <c:pt idx="68">
                  <c:v>6000</c:v>
                </c:pt>
                <c:pt idx="69">
                  <c:v>6100</c:v>
                </c:pt>
                <c:pt idx="70">
                  <c:v>6200</c:v>
                </c:pt>
                <c:pt idx="71">
                  <c:v>6300</c:v>
                </c:pt>
                <c:pt idx="72">
                  <c:v>6400</c:v>
                </c:pt>
                <c:pt idx="73">
                  <c:v>6500</c:v>
                </c:pt>
                <c:pt idx="74">
                  <c:v>6600</c:v>
                </c:pt>
                <c:pt idx="75">
                  <c:v>6700</c:v>
                </c:pt>
                <c:pt idx="76">
                  <c:v>6800</c:v>
                </c:pt>
                <c:pt idx="77">
                  <c:v>6900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AE-41B4-BF1C-5190B8F6F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2101136"/>
        <c:axId val="1149626720"/>
      </c:scatterChart>
      <c:valAx>
        <c:axId val="1172101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曲げモーメント</a:t>
                </a:r>
                <a:r>
                  <a:rPr lang="en-US" altLang="ja-JP"/>
                  <a:t>(kNm)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0.41247601216365487"/>
              <c:y val="0.868053273480905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49626720"/>
        <c:crosses val="autoZero"/>
        <c:crossBetween val="midCat"/>
      </c:valAx>
      <c:valAx>
        <c:axId val="1149626720"/>
        <c:scaling>
          <c:orientation val="minMax"/>
          <c:max val="8000"/>
          <c:min val="-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軸力</a:t>
                </a:r>
                <a:r>
                  <a:rPr lang="en-US" altLang="ja-JP"/>
                  <a:t>(kN)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4.7321428741090604E-2"/>
              <c:y val="0.432615903833009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7210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2699853664459695"/>
          <c:y val="0.19512833657570502"/>
          <c:w val="0.35475109751655226"/>
          <c:h val="0.152158148868675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/>
              <a:t>許容時</a:t>
            </a:r>
            <a:r>
              <a:rPr lang="en-US" altLang="ja-JP" sz="1200"/>
              <a:t>M-N</a:t>
            </a:r>
            <a:r>
              <a:rPr lang="ja-JP" altLang="en-US" sz="1200"/>
              <a:t>（別マクロとの比較）</a:t>
            </a:r>
            <a:r>
              <a:rPr lang="en-US" altLang="ja-JP" sz="1200"/>
              <a:t>---</a:t>
            </a:r>
            <a:r>
              <a:rPr lang="ja-JP" altLang="en-US" sz="1200"/>
              <a:t>圧縮</a:t>
            </a:r>
            <a:r>
              <a:rPr lang="en-US" altLang="ja-JP" sz="1200"/>
              <a:t>1/2</a:t>
            </a:r>
            <a:endParaRPr lang="ja-JP" altLang="en-US" sz="1200"/>
          </a:p>
        </c:rich>
      </c:tx>
      <c:layout>
        <c:manualLayout>
          <c:xMode val="edge"/>
          <c:yMode val="edge"/>
          <c:x val="0.24103160380217781"/>
          <c:y val="5.91239900450426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 alt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698657479254881"/>
          <c:y val="0.17369822617511255"/>
          <c:w val="0.72065227532668019"/>
          <c:h val="0.66740169263821414"/>
        </c:manualLayout>
      </c:layout>
      <c:scatterChart>
        <c:scatterStyle val="lineMarker"/>
        <c:varyColors val="0"/>
        <c:ser>
          <c:idx val="0"/>
          <c:order val="0"/>
          <c:tx>
            <c:v>本エクセル</c:v>
          </c:tx>
          <c:spPr>
            <a:ln w="635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比較!$J$4:$J$78</c:f>
              <c:numCache>
                <c:formatCode>General</c:formatCode>
                <c:ptCount val="75"/>
                <c:pt idx="0">
                  <c:v>67.535999999999959</c:v>
                </c:pt>
                <c:pt idx="1">
                  <c:v>97.535999999999945</c:v>
                </c:pt>
                <c:pt idx="2">
                  <c:v>129.76628602280346</c:v>
                </c:pt>
                <c:pt idx="3">
                  <c:v>164.74759949976939</c:v>
                </c:pt>
                <c:pt idx="4">
                  <c:v>198.37295295101748</c:v>
                </c:pt>
                <c:pt idx="5">
                  <c:v>230.91919648613086</c:v>
                </c:pt>
                <c:pt idx="6">
                  <c:v>262.58003799580888</c:v>
                </c:pt>
                <c:pt idx="7">
                  <c:v>293.48906555185243</c:v>
                </c:pt>
                <c:pt idx="8">
                  <c:v>323.74422690450541</c:v>
                </c:pt>
                <c:pt idx="9">
                  <c:v>353.42079669914193</c:v>
                </c:pt>
                <c:pt idx="10">
                  <c:v>382.57868075614846</c:v>
                </c:pt>
                <c:pt idx="11">
                  <c:v>411.26683888139439</c:v>
                </c:pt>
                <c:pt idx="12">
                  <c:v>439.52612758631346</c:v>
                </c:pt>
                <c:pt idx="13">
                  <c:v>467.39121690659357</c:v>
                </c:pt>
                <c:pt idx="14">
                  <c:v>493.86293618649165</c:v>
                </c:pt>
                <c:pt idx="15">
                  <c:v>496.72493066824558</c:v>
                </c:pt>
                <c:pt idx="16">
                  <c:v>500.07306953685242</c:v>
                </c:pt>
                <c:pt idx="17">
                  <c:v>503.77996564081457</c:v>
                </c:pt>
                <c:pt idx="18">
                  <c:v>507.71573182514589</c:v>
                </c:pt>
                <c:pt idx="19">
                  <c:v>511.7504918760626</c:v>
                </c:pt>
                <c:pt idx="20">
                  <c:v>515.75654877533907</c:v>
                </c:pt>
                <c:pt idx="21">
                  <c:v>519.61015431605563</c:v>
                </c:pt>
                <c:pt idx="22">
                  <c:v>523.19286654527775</c:v>
                </c:pt>
                <c:pt idx="23">
                  <c:v>526.39251434713651</c:v>
                </c:pt>
                <c:pt idx="24">
                  <c:v>529.10381050428259</c:v>
                </c:pt>
                <c:pt idx="25">
                  <c:v>531.22866655835435</c:v>
                </c:pt>
                <c:pt idx="26">
                  <c:v>532.67626666666695</c:v>
                </c:pt>
                <c:pt idx="27">
                  <c:v>533.36295574820736</c:v>
                </c:pt>
                <c:pt idx="28">
                  <c:v>533.21199172111653</c:v>
                </c:pt>
                <c:pt idx="29">
                  <c:v>532.15320434424939</c:v>
                </c:pt>
                <c:pt idx="30">
                  <c:v>530.12259538531589</c:v>
                </c:pt>
                <c:pt idx="31">
                  <c:v>527.06190738849273</c:v>
                </c:pt>
                <c:pt idx="32">
                  <c:v>522.91818167740189</c:v>
                </c:pt>
                <c:pt idx="33">
                  <c:v>517.64332061004768</c:v>
                </c:pt>
                <c:pt idx="34">
                  <c:v>511.19366453040271</c:v>
                </c:pt>
                <c:pt idx="35">
                  <c:v>503.52959026378477</c:v>
                </c:pt>
                <c:pt idx="36">
                  <c:v>494.61513525591687</c:v>
                </c:pt>
                <c:pt idx="37">
                  <c:v>484.41764941748374</c:v>
                </c:pt>
                <c:pt idx="38">
                  <c:v>472.9074752692963</c:v>
                </c:pt>
                <c:pt idx="39">
                  <c:v>460.05765596394951</c:v>
                </c:pt>
                <c:pt idx="40">
                  <c:v>445.98521490521529</c:v>
                </c:pt>
                <c:pt idx="41">
                  <c:v>431.70733510514754</c:v>
                </c:pt>
                <c:pt idx="42">
                  <c:v>417.42945530507887</c:v>
                </c:pt>
                <c:pt idx="43">
                  <c:v>403.15157550501067</c:v>
                </c:pt>
                <c:pt idx="44">
                  <c:v>388.87369570494133</c:v>
                </c:pt>
                <c:pt idx="45">
                  <c:v>374.59581590487289</c:v>
                </c:pt>
                <c:pt idx="46">
                  <c:v>360.31793610480469</c:v>
                </c:pt>
                <c:pt idx="47">
                  <c:v>346.04005630473603</c:v>
                </c:pt>
                <c:pt idx="48">
                  <c:v>331.76217650466828</c:v>
                </c:pt>
                <c:pt idx="49">
                  <c:v>317.48429670460007</c:v>
                </c:pt>
                <c:pt idx="50">
                  <c:v>303.20641690453186</c:v>
                </c:pt>
                <c:pt idx="51">
                  <c:v>288.92853710446144</c:v>
                </c:pt>
                <c:pt idx="52">
                  <c:v>274.650657304395</c:v>
                </c:pt>
                <c:pt idx="53">
                  <c:v>260.37277750432366</c:v>
                </c:pt>
                <c:pt idx="54">
                  <c:v>246.09489770425589</c:v>
                </c:pt>
                <c:pt idx="55">
                  <c:v>231.81701790418813</c:v>
                </c:pt>
                <c:pt idx="56">
                  <c:v>217.53913810412035</c:v>
                </c:pt>
                <c:pt idx="57">
                  <c:v>203.2612583040526</c:v>
                </c:pt>
                <c:pt idx="58">
                  <c:v>188.98337850398306</c:v>
                </c:pt>
                <c:pt idx="59">
                  <c:v>174.70549870391707</c:v>
                </c:pt>
                <c:pt idx="60">
                  <c:v>160.42761890384574</c:v>
                </c:pt>
                <c:pt idx="61">
                  <c:v>146.14973910377887</c:v>
                </c:pt>
                <c:pt idx="62">
                  <c:v>131.871859303712</c:v>
                </c:pt>
                <c:pt idx="63">
                  <c:v>117.59397950363977</c:v>
                </c:pt>
                <c:pt idx="64">
                  <c:v>103.31609970357468</c:v>
                </c:pt>
                <c:pt idx="65">
                  <c:v>89.038219903509585</c:v>
                </c:pt>
                <c:pt idx="66">
                  <c:v>74.760340103432014</c:v>
                </c:pt>
                <c:pt idx="67">
                  <c:v>60.482460303361577</c:v>
                </c:pt>
                <c:pt idx="68">
                  <c:v>46.204580503294707</c:v>
                </c:pt>
                <c:pt idx="69">
                  <c:v>31.926700703231397</c:v>
                </c:pt>
                <c:pt idx="70">
                  <c:v>17.648820903160956</c:v>
                </c:pt>
                <c:pt idx="71">
                  <c:v>3.3709411030869521</c:v>
                </c:pt>
                <c:pt idx="72">
                  <c:v>-10.906938696987053</c:v>
                </c:pt>
                <c:pt idx="73">
                  <c:v>-25.184818497053925</c:v>
                </c:pt>
                <c:pt idx="74">
                  <c:v>-39.462698297705494</c:v>
                </c:pt>
              </c:numCache>
            </c:numRef>
          </c:xVal>
          <c:yVal>
            <c:numRef>
              <c:f>比較!$I$4:$I$78</c:f>
              <c:numCache>
                <c:formatCode>General</c:formatCode>
                <c:ptCount val="75"/>
                <c:pt idx="0">
                  <c:v>-600</c:v>
                </c:pt>
                <c:pt idx="1">
                  <c:v>-500</c:v>
                </c:pt>
                <c:pt idx="2">
                  <c:v>-400</c:v>
                </c:pt>
                <c:pt idx="3">
                  <c:v>-300</c:v>
                </c:pt>
                <c:pt idx="4">
                  <c:v>-200</c:v>
                </c:pt>
                <c:pt idx="5">
                  <c:v>-100</c:v>
                </c:pt>
                <c:pt idx="6">
                  <c:v>0</c:v>
                </c:pt>
                <c:pt idx="7">
                  <c:v>100</c:v>
                </c:pt>
                <c:pt idx="8">
                  <c:v>200</c:v>
                </c:pt>
                <c:pt idx="9">
                  <c:v>300</c:v>
                </c:pt>
                <c:pt idx="10">
                  <c:v>400</c:v>
                </c:pt>
                <c:pt idx="11">
                  <c:v>500</c:v>
                </c:pt>
                <c:pt idx="12">
                  <c:v>600</c:v>
                </c:pt>
                <c:pt idx="13">
                  <c:v>700</c:v>
                </c:pt>
                <c:pt idx="14">
                  <c:v>800</c:v>
                </c:pt>
                <c:pt idx="15">
                  <c:v>900</c:v>
                </c:pt>
                <c:pt idx="16">
                  <c:v>1000</c:v>
                </c:pt>
                <c:pt idx="17">
                  <c:v>1100</c:v>
                </c:pt>
                <c:pt idx="18">
                  <c:v>1200</c:v>
                </c:pt>
                <c:pt idx="19">
                  <c:v>1300</c:v>
                </c:pt>
                <c:pt idx="20">
                  <c:v>1400</c:v>
                </c:pt>
                <c:pt idx="21">
                  <c:v>1500</c:v>
                </c:pt>
                <c:pt idx="22">
                  <c:v>1600</c:v>
                </c:pt>
                <c:pt idx="23">
                  <c:v>1700</c:v>
                </c:pt>
                <c:pt idx="24">
                  <c:v>1800</c:v>
                </c:pt>
                <c:pt idx="25">
                  <c:v>1900</c:v>
                </c:pt>
                <c:pt idx="26">
                  <c:v>2000</c:v>
                </c:pt>
                <c:pt idx="27">
                  <c:v>2100</c:v>
                </c:pt>
                <c:pt idx="28">
                  <c:v>2200</c:v>
                </c:pt>
                <c:pt idx="29">
                  <c:v>2300</c:v>
                </c:pt>
                <c:pt idx="30">
                  <c:v>2400</c:v>
                </c:pt>
                <c:pt idx="31">
                  <c:v>2500</c:v>
                </c:pt>
                <c:pt idx="32">
                  <c:v>2600</c:v>
                </c:pt>
                <c:pt idx="33">
                  <c:v>2700</c:v>
                </c:pt>
                <c:pt idx="34">
                  <c:v>2800</c:v>
                </c:pt>
                <c:pt idx="35">
                  <c:v>2900</c:v>
                </c:pt>
                <c:pt idx="36">
                  <c:v>3000</c:v>
                </c:pt>
                <c:pt idx="37">
                  <c:v>3100</c:v>
                </c:pt>
                <c:pt idx="38">
                  <c:v>3200</c:v>
                </c:pt>
                <c:pt idx="39">
                  <c:v>3300</c:v>
                </c:pt>
                <c:pt idx="40">
                  <c:v>3400</c:v>
                </c:pt>
                <c:pt idx="41">
                  <c:v>3500</c:v>
                </c:pt>
                <c:pt idx="42">
                  <c:v>3600</c:v>
                </c:pt>
                <c:pt idx="43">
                  <c:v>3700</c:v>
                </c:pt>
                <c:pt idx="44">
                  <c:v>3800</c:v>
                </c:pt>
                <c:pt idx="45">
                  <c:v>3900</c:v>
                </c:pt>
                <c:pt idx="46">
                  <c:v>4000</c:v>
                </c:pt>
                <c:pt idx="47">
                  <c:v>4100</c:v>
                </c:pt>
                <c:pt idx="48">
                  <c:v>4200</c:v>
                </c:pt>
                <c:pt idx="49">
                  <c:v>4300</c:v>
                </c:pt>
                <c:pt idx="50">
                  <c:v>4400</c:v>
                </c:pt>
                <c:pt idx="51">
                  <c:v>4500</c:v>
                </c:pt>
                <c:pt idx="52">
                  <c:v>4600</c:v>
                </c:pt>
                <c:pt idx="53">
                  <c:v>4700</c:v>
                </c:pt>
                <c:pt idx="54">
                  <c:v>4800</c:v>
                </c:pt>
                <c:pt idx="55">
                  <c:v>4900</c:v>
                </c:pt>
                <c:pt idx="56">
                  <c:v>5000</c:v>
                </c:pt>
                <c:pt idx="57">
                  <c:v>5100</c:v>
                </c:pt>
                <c:pt idx="58">
                  <c:v>5200</c:v>
                </c:pt>
                <c:pt idx="59">
                  <c:v>5300</c:v>
                </c:pt>
                <c:pt idx="60">
                  <c:v>5400</c:v>
                </c:pt>
                <c:pt idx="61">
                  <c:v>5500</c:v>
                </c:pt>
                <c:pt idx="62">
                  <c:v>5600</c:v>
                </c:pt>
                <c:pt idx="63">
                  <c:v>5700</c:v>
                </c:pt>
                <c:pt idx="64">
                  <c:v>5800</c:v>
                </c:pt>
                <c:pt idx="65">
                  <c:v>5900</c:v>
                </c:pt>
                <c:pt idx="66">
                  <c:v>6000</c:v>
                </c:pt>
                <c:pt idx="67">
                  <c:v>6100</c:v>
                </c:pt>
                <c:pt idx="68">
                  <c:v>6200</c:v>
                </c:pt>
                <c:pt idx="69">
                  <c:v>6300</c:v>
                </c:pt>
                <c:pt idx="70">
                  <c:v>6400</c:v>
                </c:pt>
                <c:pt idx="71">
                  <c:v>6500</c:v>
                </c:pt>
                <c:pt idx="72">
                  <c:v>6600</c:v>
                </c:pt>
                <c:pt idx="73">
                  <c:v>6700</c:v>
                </c:pt>
                <c:pt idx="74">
                  <c:v>6800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EF-4651-B818-35EE0753FA99}"/>
            </c:ext>
          </c:extLst>
        </c:ser>
        <c:ser>
          <c:idx val="1"/>
          <c:order val="1"/>
          <c:tx>
            <c:v>別マクロ(多段直接計算)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比較!$K$4:$K$78</c:f>
              <c:numCache>
                <c:formatCode>General</c:formatCode>
                <c:ptCount val="75"/>
                <c:pt idx="0">
                  <c:v>67.536000000000513</c:v>
                </c:pt>
                <c:pt idx="1">
                  <c:v>97.536000000000058</c:v>
                </c:pt>
                <c:pt idx="2">
                  <c:v>129.76628602280354</c:v>
                </c:pt>
                <c:pt idx="3">
                  <c:v>164.74759949976936</c:v>
                </c:pt>
                <c:pt idx="4">
                  <c:v>198.37295295101754</c:v>
                </c:pt>
                <c:pt idx="5">
                  <c:v>230.919196486131</c:v>
                </c:pt>
                <c:pt idx="6">
                  <c:v>262.58003799580894</c:v>
                </c:pt>
                <c:pt idx="7">
                  <c:v>293.48906555185238</c:v>
                </c:pt>
                <c:pt idx="8">
                  <c:v>323.74422690450547</c:v>
                </c:pt>
                <c:pt idx="9">
                  <c:v>353.42079669914204</c:v>
                </c:pt>
                <c:pt idx="10">
                  <c:v>382.57868075614846</c:v>
                </c:pt>
                <c:pt idx="11">
                  <c:v>411.26683888139439</c:v>
                </c:pt>
                <c:pt idx="12">
                  <c:v>439.52612758631352</c:v>
                </c:pt>
                <c:pt idx="13">
                  <c:v>467.39121690659351</c:v>
                </c:pt>
                <c:pt idx="14">
                  <c:v>493.86293618649165</c:v>
                </c:pt>
                <c:pt idx="15">
                  <c:v>496.72493066824552</c:v>
                </c:pt>
                <c:pt idx="16">
                  <c:v>500.07306953685242</c:v>
                </c:pt>
                <c:pt idx="17">
                  <c:v>503.77996564081457</c:v>
                </c:pt>
                <c:pt idx="18">
                  <c:v>507.71573182514584</c:v>
                </c:pt>
                <c:pt idx="19">
                  <c:v>511.75049187606271</c:v>
                </c:pt>
                <c:pt idx="20">
                  <c:v>515.75654877533918</c:v>
                </c:pt>
                <c:pt idx="21">
                  <c:v>519.61015431605563</c:v>
                </c:pt>
                <c:pt idx="22">
                  <c:v>523.19286654527787</c:v>
                </c:pt>
                <c:pt idx="23">
                  <c:v>526.39251434713651</c:v>
                </c:pt>
                <c:pt idx="24">
                  <c:v>529.10381050428236</c:v>
                </c:pt>
                <c:pt idx="25">
                  <c:v>531.22866655835446</c:v>
                </c:pt>
                <c:pt idx="26">
                  <c:v>532.67626666666661</c:v>
                </c:pt>
                <c:pt idx="27">
                  <c:v>533.36295574820701</c:v>
                </c:pt>
                <c:pt idx="28">
                  <c:v>533.21199172111642</c:v>
                </c:pt>
                <c:pt idx="29">
                  <c:v>532.15320434424962</c:v>
                </c:pt>
                <c:pt idx="30">
                  <c:v>530.12259538531589</c:v>
                </c:pt>
                <c:pt idx="31">
                  <c:v>527.06190738849239</c:v>
                </c:pt>
                <c:pt idx="32">
                  <c:v>522.91818167740121</c:v>
                </c:pt>
                <c:pt idx="33">
                  <c:v>517.64332061004768</c:v>
                </c:pt>
                <c:pt idx="34">
                  <c:v>511.19366453040288</c:v>
                </c:pt>
                <c:pt idx="35">
                  <c:v>503.52959026378494</c:v>
                </c:pt>
                <c:pt idx="36">
                  <c:v>494.61513525591704</c:v>
                </c:pt>
                <c:pt idx="37">
                  <c:v>484.41764941748329</c:v>
                </c:pt>
                <c:pt idx="38">
                  <c:v>472.90747526929636</c:v>
                </c:pt>
                <c:pt idx="39">
                  <c:v>460.05765596394963</c:v>
                </c:pt>
                <c:pt idx="40">
                  <c:v>445.98521490521557</c:v>
                </c:pt>
                <c:pt idx="41">
                  <c:v>431.70733510514719</c:v>
                </c:pt>
                <c:pt idx="42">
                  <c:v>417.42945530507882</c:v>
                </c:pt>
                <c:pt idx="43">
                  <c:v>403.15157550501021</c:v>
                </c:pt>
                <c:pt idx="44">
                  <c:v>388.87369570494207</c:v>
                </c:pt>
                <c:pt idx="45">
                  <c:v>374.59581590487369</c:v>
                </c:pt>
                <c:pt idx="46">
                  <c:v>360.31793610480509</c:v>
                </c:pt>
                <c:pt idx="47">
                  <c:v>346.04005630473648</c:v>
                </c:pt>
                <c:pt idx="48">
                  <c:v>331.76217650466879</c:v>
                </c:pt>
                <c:pt idx="49">
                  <c:v>317.48429670459973</c:v>
                </c:pt>
                <c:pt idx="50">
                  <c:v>303.20641690453203</c:v>
                </c:pt>
                <c:pt idx="51">
                  <c:v>288.92853710446343</c:v>
                </c:pt>
                <c:pt idx="52">
                  <c:v>274.65065730439392</c:v>
                </c:pt>
                <c:pt idx="53">
                  <c:v>260.37277750432531</c:v>
                </c:pt>
                <c:pt idx="54">
                  <c:v>246.09489770425625</c:v>
                </c:pt>
                <c:pt idx="55">
                  <c:v>231.81701790418902</c:v>
                </c:pt>
                <c:pt idx="56">
                  <c:v>217.53913810411996</c:v>
                </c:pt>
                <c:pt idx="57">
                  <c:v>203.2612583040509</c:v>
                </c:pt>
                <c:pt idx="58">
                  <c:v>188.98337850398548</c:v>
                </c:pt>
                <c:pt idx="59">
                  <c:v>174.70549870391642</c:v>
                </c:pt>
                <c:pt idx="60">
                  <c:v>160.42761890384645</c:v>
                </c:pt>
                <c:pt idx="61">
                  <c:v>146.14973910377557</c:v>
                </c:pt>
                <c:pt idx="62">
                  <c:v>131.87185930370833</c:v>
                </c:pt>
                <c:pt idx="63">
                  <c:v>117.59397950363746</c:v>
                </c:pt>
                <c:pt idx="64">
                  <c:v>103.31609970357204</c:v>
                </c:pt>
                <c:pt idx="65">
                  <c:v>89.038219903506615</c:v>
                </c:pt>
                <c:pt idx="66">
                  <c:v>74.760340103439376</c:v>
                </c:pt>
                <c:pt idx="67">
                  <c:v>60.482460303373955</c:v>
                </c:pt>
                <c:pt idx="68">
                  <c:v>46.204580503290344</c:v>
                </c:pt>
                <c:pt idx="69">
                  <c:v>31.926700703221286</c:v>
                </c:pt>
                <c:pt idx="70">
                  <c:v>17.648820903152227</c:v>
                </c:pt>
                <c:pt idx="71">
                  <c:v>3.3709411031595664</c:v>
                </c:pt>
                <c:pt idx="72">
                  <c:v>-10.906938696905854</c:v>
                </c:pt>
                <c:pt idx="73">
                  <c:v>-25.184818496927619</c:v>
                </c:pt>
                <c:pt idx="74">
                  <c:v>-39.462698285933584</c:v>
                </c:pt>
              </c:numCache>
            </c:numRef>
          </c:xVal>
          <c:yVal>
            <c:numRef>
              <c:f>比較!$I$4:$I$78</c:f>
              <c:numCache>
                <c:formatCode>General</c:formatCode>
                <c:ptCount val="75"/>
                <c:pt idx="0">
                  <c:v>-600</c:v>
                </c:pt>
                <c:pt idx="1">
                  <c:v>-500</c:v>
                </c:pt>
                <c:pt idx="2">
                  <c:v>-400</c:v>
                </c:pt>
                <c:pt idx="3">
                  <c:v>-300</c:v>
                </c:pt>
                <c:pt idx="4">
                  <c:v>-200</c:v>
                </c:pt>
                <c:pt idx="5">
                  <c:v>-100</c:v>
                </c:pt>
                <c:pt idx="6">
                  <c:v>0</c:v>
                </c:pt>
                <c:pt idx="7">
                  <c:v>100</c:v>
                </c:pt>
                <c:pt idx="8">
                  <c:v>200</c:v>
                </c:pt>
                <c:pt idx="9">
                  <c:v>300</c:v>
                </c:pt>
                <c:pt idx="10">
                  <c:v>400</c:v>
                </c:pt>
                <c:pt idx="11">
                  <c:v>500</c:v>
                </c:pt>
                <c:pt idx="12">
                  <c:v>600</c:v>
                </c:pt>
                <c:pt idx="13">
                  <c:v>700</c:v>
                </c:pt>
                <c:pt idx="14">
                  <c:v>800</c:v>
                </c:pt>
                <c:pt idx="15">
                  <c:v>900</c:v>
                </c:pt>
                <c:pt idx="16">
                  <c:v>1000</c:v>
                </c:pt>
                <c:pt idx="17">
                  <c:v>1100</c:v>
                </c:pt>
                <c:pt idx="18">
                  <c:v>1200</c:v>
                </c:pt>
                <c:pt idx="19">
                  <c:v>1300</c:v>
                </c:pt>
                <c:pt idx="20">
                  <c:v>1400</c:v>
                </c:pt>
                <c:pt idx="21">
                  <c:v>1500</c:v>
                </c:pt>
                <c:pt idx="22">
                  <c:v>1600</c:v>
                </c:pt>
                <c:pt idx="23">
                  <c:v>1700</c:v>
                </c:pt>
                <c:pt idx="24">
                  <c:v>1800</c:v>
                </c:pt>
                <c:pt idx="25">
                  <c:v>1900</c:v>
                </c:pt>
                <c:pt idx="26">
                  <c:v>2000</c:v>
                </c:pt>
                <c:pt idx="27">
                  <c:v>2100</c:v>
                </c:pt>
                <c:pt idx="28">
                  <c:v>2200</c:v>
                </c:pt>
                <c:pt idx="29">
                  <c:v>2300</c:v>
                </c:pt>
                <c:pt idx="30">
                  <c:v>2400</c:v>
                </c:pt>
                <c:pt idx="31">
                  <c:v>2500</c:v>
                </c:pt>
                <c:pt idx="32">
                  <c:v>2600</c:v>
                </c:pt>
                <c:pt idx="33">
                  <c:v>2700</c:v>
                </c:pt>
                <c:pt idx="34">
                  <c:v>2800</c:v>
                </c:pt>
                <c:pt idx="35">
                  <c:v>2900</c:v>
                </c:pt>
                <c:pt idx="36">
                  <c:v>3000</c:v>
                </c:pt>
                <c:pt idx="37">
                  <c:v>3100</c:v>
                </c:pt>
                <c:pt idx="38">
                  <c:v>3200</c:v>
                </c:pt>
                <c:pt idx="39">
                  <c:v>3300</c:v>
                </c:pt>
                <c:pt idx="40">
                  <c:v>3400</c:v>
                </c:pt>
                <c:pt idx="41">
                  <c:v>3500</c:v>
                </c:pt>
                <c:pt idx="42">
                  <c:v>3600</c:v>
                </c:pt>
                <c:pt idx="43">
                  <c:v>3700</c:v>
                </c:pt>
                <c:pt idx="44">
                  <c:v>3800</c:v>
                </c:pt>
                <c:pt idx="45">
                  <c:v>3900</c:v>
                </c:pt>
                <c:pt idx="46">
                  <c:v>4000</c:v>
                </c:pt>
                <c:pt idx="47">
                  <c:v>4100</c:v>
                </c:pt>
                <c:pt idx="48">
                  <c:v>4200</c:v>
                </c:pt>
                <c:pt idx="49">
                  <c:v>4300</c:v>
                </c:pt>
                <c:pt idx="50">
                  <c:v>4400</c:v>
                </c:pt>
                <c:pt idx="51">
                  <c:v>4500</c:v>
                </c:pt>
                <c:pt idx="52">
                  <c:v>4600</c:v>
                </c:pt>
                <c:pt idx="53">
                  <c:v>4700</c:v>
                </c:pt>
                <c:pt idx="54">
                  <c:v>4800</c:v>
                </c:pt>
                <c:pt idx="55">
                  <c:v>4900</c:v>
                </c:pt>
                <c:pt idx="56">
                  <c:v>5000</c:v>
                </c:pt>
                <c:pt idx="57">
                  <c:v>5100</c:v>
                </c:pt>
                <c:pt idx="58">
                  <c:v>5200</c:v>
                </c:pt>
                <c:pt idx="59">
                  <c:v>5300</c:v>
                </c:pt>
                <c:pt idx="60">
                  <c:v>5400</c:v>
                </c:pt>
                <c:pt idx="61">
                  <c:v>5500</c:v>
                </c:pt>
                <c:pt idx="62">
                  <c:v>5600</c:v>
                </c:pt>
                <c:pt idx="63">
                  <c:v>5700</c:v>
                </c:pt>
                <c:pt idx="64">
                  <c:v>5800</c:v>
                </c:pt>
                <c:pt idx="65">
                  <c:v>5900</c:v>
                </c:pt>
                <c:pt idx="66">
                  <c:v>6000</c:v>
                </c:pt>
                <c:pt idx="67">
                  <c:v>6100</c:v>
                </c:pt>
                <c:pt idx="68">
                  <c:v>6200</c:v>
                </c:pt>
                <c:pt idx="69">
                  <c:v>6300</c:v>
                </c:pt>
                <c:pt idx="70">
                  <c:v>6400</c:v>
                </c:pt>
                <c:pt idx="71">
                  <c:v>6500</c:v>
                </c:pt>
                <c:pt idx="72">
                  <c:v>6600</c:v>
                </c:pt>
                <c:pt idx="73">
                  <c:v>6700</c:v>
                </c:pt>
                <c:pt idx="74">
                  <c:v>6800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C2-41C1-995D-16297509A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2101136"/>
        <c:axId val="1149626720"/>
      </c:scatterChart>
      <c:valAx>
        <c:axId val="1172101136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曲げモーメント</a:t>
                </a:r>
                <a:r>
                  <a:rPr lang="en-US" altLang="ja-JP"/>
                  <a:t>(kNm)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0.41247601216365487"/>
              <c:y val="0.868053273480905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49626720"/>
        <c:crosses val="autoZero"/>
        <c:crossBetween val="midCat"/>
      </c:valAx>
      <c:valAx>
        <c:axId val="1149626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軸力</a:t>
                </a:r>
                <a:r>
                  <a:rPr lang="en-US" altLang="ja-JP"/>
                  <a:t>(kN)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4.7321428741090604E-2"/>
              <c:y val="0.432615903833009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7210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2699853664459695"/>
          <c:y val="0.21599562717983775"/>
          <c:w val="0.30281746745834681"/>
          <c:h val="0.1173793311951206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/>
              <a:t>許容時</a:t>
            </a:r>
            <a:r>
              <a:rPr lang="en-US" altLang="ja-JP" sz="1200"/>
              <a:t>M-N</a:t>
            </a:r>
            <a:r>
              <a:rPr lang="ja-JP" altLang="en-US" sz="1200"/>
              <a:t>（別マクロとの比較）</a:t>
            </a:r>
            <a:r>
              <a:rPr lang="en-US" altLang="ja-JP" sz="1200"/>
              <a:t>---</a:t>
            </a:r>
            <a:r>
              <a:rPr lang="ja-JP" altLang="en-US" sz="1200"/>
              <a:t>引張</a:t>
            </a:r>
            <a:r>
              <a:rPr lang="en-US" altLang="ja-JP" sz="1200"/>
              <a:t>1/2</a:t>
            </a:r>
            <a:endParaRPr lang="ja-JP" altLang="en-US" sz="1200"/>
          </a:p>
        </c:rich>
      </c:tx>
      <c:layout>
        <c:manualLayout>
          <c:xMode val="edge"/>
          <c:yMode val="edge"/>
          <c:x val="0.24103160380217781"/>
          <c:y val="5.91239900450426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 alt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698657479254881"/>
          <c:y val="0.17369822617511255"/>
          <c:w val="0.72065227532668019"/>
          <c:h val="0.66740169263821414"/>
        </c:manualLayout>
      </c:layout>
      <c:scatterChart>
        <c:scatterStyle val="lineMarker"/>
        <c:varyColors val="0"/>
        <c:ser>
          <c:idx val="0"/>
          <c:order val="0"/>
          <c:tx>
            <c:v>本エクセル</c:v>
          </c:tx>
          <c:spPr>
            <a:ln w="635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比較!$P$4:$P$78</c:f>
              <c:numCache>
                <c:formatCode>General</c:formatCode>
                <c:ptCount val="75"/>
                <c:pt idx="0">
                  <c:v>-56.232000000000014</c:v>
                </c:pt>
                <c:pt idx="1">
                  <c:v>-26.232000000000035</c:v>
                </c:pt>
                <c:pt idx="2">
                  <c:v>3.7679999999999625</c:v>
                </c:pt>
                <c:pt idx="3">
                  <c:v>33.767999999999979</c:v>
                </c:pt>
                <c:pt idx="4">
                  <c:v>66.38949769264562</c:v>
                </c:pt>
                <c:pt idx="5">
                  <c:v>100.67725118116275</c:v>
                </c:pt>
                <c:pt idx="6">
                  <c:v>134.04543869241249</c:v>
                </c:pt>
                <c:pt idx="7">
                  <c:v>166.55512405981995</c:v>
                </c:pt>
                <c:pt idx="8">
                  <c:v>198.31396273985521</c:v>
                </c:pt>
                <c:pt idx="9">
                  <c:v>229.41242653075142</c:v>
                </c:pt>
                <c:pt idx="10">
                  <c:v>259.92344175733643</c:v>
                </c:pt>
                <c:pt idx="11">
                  <c:v>289.90632844694954</c:v>
                </c:pt>
                <c:pt idx="12">
                  <c:v>319.41013211594418</c:v>
                </c:pt>
                <c:pt idx="13">
                  <c:v>348.47605640235037</c:v>
                </c:pt>
                <c:pt idx="14">
                  <c:v>377.13921110346848</c:v>
                </c:pt>
                <c:pt idx="15">
                  <c:v>405.42988285781388</c:v>
                </c:pt>
                <c:pt idx="16">
                  <c:v>433.3744757690792</c:v>
                </c:pt>
                <c:pt idx="17">
                  <c:v>459.39642534453128</c:v>
                </c:pt>
                <c:pt idx="18">
                  <c:v>470.01600000000002</c:v>
                </c:pt>
                <c:pt idx="19">
                  <c:v>480.5792422908342</c:v>
                </c:pt>
                <c:pt idx="20">
                  <c:v>490.92506455068076</c:v>
                </c:pt>
                <c:pt idx="21">
                  <c:v>500.90396300356394</c:v>
                </c:pt>
                <c:pt idx="22">
                  <c:v>510.37904367530689</c:v>
                </c:pt>
                <c:pt idx="23">
                  <c:v>519.22628432798024</c:v>
                </c:pt>
                <c:pt idx="24">
                  <c:v>527.33424447232233</c:v>
                </c:pt>
                <c:pt idx="25">
                  <c:v>534.60340915971517</c:v>
                </c:pt>
                <c:pt idx="26">
                  <c:v>540.94531569969024</c:v>
                </c:pt>
                <c:pt idx="27">
                  <c:v>546.2815751132714</c:v>
                </c:pt>
                <c:pt idx="28">
                  <c:v>550.54286709706332</c:v>
                </c:pt>
                <c:pt idx="29">
                  <c:v>553.66796053881126</c:v>
                </c:pt>
                <c:pt idx="30">
                  <c:v>555.60279134452526</c:v>
                </c:pt>
                <c:pt idx="31">
                  <c:v>556.2996147404557</c:v>
                </c:pt>
                <c:pt idx="32">
                  <c:v>555.7162392001062</c:v>
                </c:pt>
                <c:pt idx="33">
                  <c:v>553.81534261333945</c:v>
                </c:pt>
                <c:pt idx="34">
                  <c:v>550.56386730391569</c:v>
                </c:pt>
                <c:pt idx="35">
                  <c:v>545.93248824903742</c:v>
                </c:pt>
                <c:pt idx="36">
                  <c:v>539.89514778197395</c:v>
                </c:pt>
                <c:pt idx="37">
                  <c:v>532.42864974780252</c:v>
                </c:pt>
                <c:pt idx="38">
                  <c:v>523.51230623879781</c:v>
                </c:pt>
                <c:pt idx="39">
                  <c:v>513.12763046011878</c:v>
                </c:pt>
                <c:pt idx="40">
                  <c:v>501.25806983576541</c:v>
                </c:pt>
                <c:pt idx="41">
                  <c:v>488.02287193031106</c:v>
                </c:pt>
                <c:pt idx="42">
                  <c:v>474.53581443006004</c:v>
                </c:pt>
                <c:pt idx="43">
                  <c:v>461.04875692980949</c:v>
                </c:pt>
                <c:pt idx="44">
                  <c:v>447.56169942955734</c:v>
                </c:pt>
                <c:pt idx="45">
                  <c:v>434.07464192930701</c:v>
                </c:pt>
                <c:pt idx="46">
                  <c:v>420.58758442905514</c:v>
                </c:pt>
                <c:pt idx="47">
                  <c:v>407.10052692880549</c:v>
                </c:pt>
                <c:pt idx="48">
                  <c:v>393.61346942855357</c:v>
                </c:pt>
                <c:pt idx="49">
                  <c:v>380.12641192830392</c:v>
                </c:pt>
                <c:pt idx="50">
                  <c:v>366.63935442805246</c:v>
                </c:pt>
                <c:pt idx="51">
                  <c:v>353.1522969278019</c:v>
                </c:pt>
                <c:pt idx="52">
                  <c:v>339.66523942755134</c:v>
                </c:pt>
                <c:pt idx="53">
                  <c:v>326.17818192729948</c:v>
                </c:pt>
                <c:pt idx="54">
                  <c:v>312.69112442704892</c:v>
                </c:pt>
                <c:pt idx="55">
                  <c:v>299.20406692679745</c:v>
                </c:pt>
                <c:pt idx="56">
                  <c:v>285.71700942654866</c:v>
                </c:pt>
                <c:pt idx="57">
                  <c:v>272.22995192629543</c:v>
                </c:pt>
                <c:pt idx="58">
                  <c:v>258.74289442604487</c:v>
                </c:pt>
                <c:pt idx="59">
                  <c:v>245.25583692579434</c:v>
                </c:pt>
                <c:pt idx="60">
                  <c:v>231.76877942554466</c:v>
                </c:pt>
                <c:pt idx="61">
                  <c:v>218.28172192529235</c:v>
                </c:pt>
                <c:pt idx="62">
                  <c:v>204.79466442504179</c:v>
                </c:pt>
                <c:pt idx="63">
                  <c:v>191.30760692478944</c:v>
                </c:pt>
                <c:pt idx="64">
                  <c:v>177.82054942454423</c:v>
                </c:pt>
                <c:pt idx="65">
                  <c:v>164.33349192429012</c:v>
                </c:pt>
                <c:pt idx="66">
                  <c:v>150.84643442403066</c:v>
                </c:pt>
                <c:pt idx="67">
                  <c:v>137.35937692377831</c:v>
                </c:pt>
                <c:pt idx="68">
                  <c:v>123.8723194235331</c:v>
                </c:pt>
                <c:pt idx="69">
                  <c:v>110.38526192328433</c:v>
                </c:pt>
                <c:pt idx="70">
                  <c:v>96.898204423039118</c:v>
                </c:pt>
                <c:pt idx="71">
                  <c:v>83.411146922783217</c:v>
                </c:pt>
                <c:pt idx="72">
                  <c:v>69.924089422548704</c:v>
                </c:pt>
                <c:pt idx="73">
                  <c:v>56.437031922200106</c:v>
                </c:pt>
                <c:pt idx="74">
                  <c:v>42.949974421523507</c:v>
                </c:pt>
              </c:numCache>
            </c:numRef>
          </c:xVal>
          <c:yVal>
            <c:numRef>
              <c:f>比較!$O$4:$O$78</c:f>
              <c:numCache>
                <c:formatCode>General</c:formatCode>
                <c:ptCount val="75"/>
                <c:pt idx="0">
                  <c:v>-600</c:v>
                </c:pt>
                <c:pt idx="1">
                  <c:v>-500</c:v>
                </c:pt>
                <c:pt idx="2">
                  <c:v>-400</c:v>
                </c:pt>
                <c:pt idx="3">
                  <c:v>-300</c:v>
                </c:pt>
                <c:pt idx="4">
                  <c:v>-200</c:v>
                </c:pt>
                <c:pt idx="5">
                  <c:v>-100</c:v>
                </c:pt>
                <c:pt idx="6">
                  <c:v>0</c:v>
                </c:pt>
                <c:pt idx="7">
                  <c:v>100</c:v>
                </c:pt>
                <c:pt idx="8">
                  <c:v>200</c:v>
                </c:pt>
                <c:pt idx="9">
                  <c:v>300</c:v>
                </c:pt>
                <c:pt idx="10">
                  <c:v>400</c:v>
                </c:pt>
                <c:pt idx="11">
                  <c:v>500</c:v>
                </c:pt>
                <c:pt idx="12">
                  <c:v>600</c:v>
                </c:pt>
                <c:pt idx="13">
                  <c:v>700</c:v>
                </c:pt>
                <c:pt idx="14">
                  <c:v>800</c:v>
                </c:pt>
                <c:pt idx="15">
                  <c:v>900</c:v>
                </c:pt>
                <c:pt idx="16">
                  <c:v>1000</c:v>
                </c:pt>
                <c:pt idx="17">
                  <c:v>1100</c:v>
                </c:pt>
                <c:pt idx="18">
                  <c:v>1200</c:v>
                </c:pt>
                <c:pt idx="19">
                  <c:v>1300</c:v>
                </c:pt>
                <c:pt idx="20">
                  <c:v>1400</c:v>
                </c:pt>
                <c:pt idx="21">
                  <c:v>1500</c:v>
                </c:pt>
                <c:pt idx="22">
                  <c:v>1600</c:v>
                </c:pt>
                <c:pt idx="23">
                  <c:v>1700</c:v>
                </c:pt>
                <c:pt idx="24">
                  <c:v>1800</c:v>
                </c:pt>
                <c:pt idx="25">
                  <c:v>1900</c:v>
                </c:pt>
                <c:pt idx="26">
                  <c:v>2000</c:v>
                </c:pt>
                <c:pt idx="27">
                  <c:v>2100</c:v>
                </c:pt>
                <c:pt idx="28">
                  <c:v>2200</c:v>
                </c:pt>
                <c:pt idx="29">
                  <c:v>2300</c:v>
                </c:pt>
                <c:pt idx="30">
                  <c:v>2400</c:v>
                </c:pt>
                <c:pt idx="31">
                  <c:v>2500</c:v>
                </c:pt>
                <c:pt idx="32">
                  <c:v>2600</c:v>
                </c:pt>
                <c:pt idx="33">
                  <c:v>2700</c:v>
                </c:pt>
                <c:pt idx="34">
                  <c:v>2800</c:v>
                </c:pt>
                <c:pt idx="35">
                  <c:v>2900</c:v>
                </c:pt>
                <c:pt idx="36">
                  <c:v>3000</c:v>
                </c:pt>
                <c:pt idx="37">
                  <c:v>3100</c:v>
                </c:pt>
                <c:pt idx="38">
                  <c:v>3200</c:v>
                </c:pt>
                <c:pt idx="39">
                  <c:v>3300</c:v>
                </c:pt>
                <c:pt idx="40">
                  <c:v>3400</c:v>
                </c:pt>
                <c:pt idx="41">
                  <c:v>3500</c:v>
                </c:pt>
                <c:pt idx="42">
                  <c:v>3600</c:v>
                </c:pt>
                <c:pt idx="43">
                  <c:v>3700</c:v>
                </c:pt>
                <c:pt idx="44">
                  <c:v>3800</c:v>
                </c:pt>
                <c:pt idx="45">
                  <c:v>3900</c:v>
                </c:pt>
                <c:pt idx="46">
                  <c:v>4000</c:v>
                </c:pt>
                <c:pt idx="47">
                  <c:v>4100</c:v>
                </c:pt>
                <c:pt idx="48">
                  <c:v>4200</c:v>
                </c:pt>
                <c:pt idx="49">
                  <c:v>4300</c:v>
                </c:pt>
                <c:pt idx="50">
                  <c:v>4400</c:v>
                </c:pt>
                <c:pt idx="51">
                  <c:v>4500</c:v>
                </c:pt>
                <c:pt idx="52">
                  <c:v>4600</c:v>
                </c:pt>
                <c:pt idx="53">
                  <c:v>4700</c:v>
                </c:pt>
                <c:pt idx="54">
                  <c:v>4800</c:v>
                </c:pt>
                <c:pt idx="55">
                  <c:v>4900</c:v>
                </c:pt>
                <c:pt idx="56">
                  <c:v>5000</c:v>
                </c:pt>
                <c:pt idx="57">
                  <c:v>5100</c:v>
                </c:pt>
                <c:pt idx="58">
                  <c:v>5200</c:v>
                </c:pt>
                <c:pt idx="59">
                  <c:v>5300</c:v>
                </c:pt>
                <c:pt idx="60">
                  <c:v>5400</c:v>
                </c:pt>
                <c:pt idx="61">
                  <c:v>5500</c:v>
                </c:pt>
                <c:pt idx="62">
                  <c:v>5600</c:v>
                </c:pt>
                <c:pt idx="63">
                  <c:v>5700</c:v>
                </c:pt>
                <c:pt idx="64">
                  <c:v>5800</c:v>
                </c:pt>
                <c:pt idx="65">
                  <c:v>5900</c:v>
                </c:pt>
                <c:pt idx="66">
                  <c:v>6000</c:v>
                </c:pt>
                <c:pt idx="67">
                  <c:v>6100</c:v>
                </c:pt>
                <c:pt idx="68">
                  <c:v>6200</c:v>
                </c:pt>
                <c:pt idx="69">
                  <c:v>6300</c:v>
                </c:pt>
                <c:pt idx="70">
                  <c:v>6400</c:v>
                </c:pt>
                <c:pt idx="71">
                  <c:v>6500</c:v>
                </c:pt>
                <c:pt idx="72">
                  <c:v>6600</c:v>
                </c:pt>
                <c:pt idx="73">
                  <c:v>6700</c:v>
                </c:pt>
                <c:pt idx="74">
                  <c:v>6800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4C-4B16-8DFF-C0B4CC7152F8}"/>
            </c:ext>
          </c:extLst>
        </c:ser>
        <c:ser>
          <c:idx val="1"/>
          <c:order val="1"/>
          <c:tx>
            <c:v>別マクロ(多段直接計算)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比較!$Q$4:$Q$78</c:f>
              <c:numCache>
                <c:formatCode>General</c:formatCode>
                <c:ptCount val="75"/>
                <c:pt idx="0">
                  <c:v>-56.231999999998152</c:v>
                </c:pt>
                <c:pt idx="1">
                  <c:v>-26.231999999999857</c:v>
                </c:pt>
                <c:pt idx="2">
                  <c:v>3.7679999999999723</c:v>
                </c:pt>
                <c:pt idx="3">
                  <c:v>33.768000000000001</c:v>
                </c:pt>
                <c:pt idx="4">
                  <c:v>66.389497692645648</c:v>
                </c:pt>
                <c:pt idx="5">
                  <c:v>100.6772511811627</c:v>
                </c:pt>
                <c:pt idx="6">
                  <c:v>134.04543869241249</c:v>
                </c:pt>
                <c:pt idx="7">
                  <c:v>166.55512405981995</c:v>
                </c:pt>
                <c:pt idx="8">
                  <c:v>198.31396273985524</c:v>
                </c:pt>
                <c:pt idx="9">
                  <c:v>229.41242653075153</c:v>
                </c:pt>
                <c:pt idx="10">
                  <c:v>259.92344175733643</c:v>
                </c:pt>
                <c:pt idx="11">
                  <c:v>289.90632844694949</c:v>
                </c:pt>
                <c:pt idx="12">
                  <c:v>319.41013211594418</c:v>
                </c:pt>
                <c:pt idx="13">
                  <c:v>348.47605640235042</c:v>
                </c:pt>
                <c:pt idx="14">
                  <c:v>377.13921110346848</c:v>
                </c:pt>
                <c:pt idx="15">
                  <c:v>405.42988285781388</c:v>
                </c:pt>
                <c:pt idx="16">
                  <c:v>433.37447576907914</c:v>
                </c:pt>
                <c:pt idx="17">
                  <c:v>459.39642534453122</c:v>
                </c:pt>
                <c:pt idx="18">
                  <c:v>470.01600000000008</c:v>
                </c:pt>
                <c:pt idx="19">
                  <c:v>480.57924229083426</c:v>
                </c:pt>
                <c:pt idx="20">
                  <c:v>490.92506455068082</c:v>
                </c:pt>
                <c:pt idx="21">
                  <c:v>500.90396300356394</c:v>
                </c:pt>
                <c:pt idx="22">
                  <c:v>510.37904367530706</c:v>
                </c:pt>
                <c:pt idx="23">
                  <c:v>519.22628432798035</c:v>
                </c:pt>
                <c:pt idx="24">
                  <c:v>527.33424447232233</c:v>
                </c:pt>
                <c:pt idx="25">
                  <c:v>534.60340915971506</c:v>
                </c:pt>
                <c:pt idx="26">
                  <c:v>540.94531569969013</c:v>
                </c:pt>
                <c:pt idx="27">
                  <c:v>546.2815751132714</c:v>
                </c:pt>
                <c:pt idx="28">
                  <c:v>550.54286709706355</c:v>
                </c:pt>
                <c:pt idx="29">
                  <c:v>553.66796053881114</c:v>
                </c:pt>
                <c:pt idx="30">
                  <c:v>555.60279134452537</c:v>
                </c:pt>
                <c:pt idx="31">
                  <c:v>556.29961474045581</c:v>
                </c:pt>
                <c:pt idx="32">
                  <c:v>555.71623920010643</c:v>
                </c:pt>
                <c:pt idx="33">
                  <c:v>553.81534261333957</c:v>
                </c:pt>
                <c:pt idx="34">
                  <c:v>550.56386730391569</c:v>
                </c:pt>
                <c:pt idx="35">
                  <c:v>545.93248824903719</c:v>
                </c:pt>
                <c:pt idx="36">
                  <c:v>539.8951477819744</c:v>
                </c:pt>
                <c:pt idx="37">
                  <c:v>532.42864974780287</c:v>
                </c:pt>
                <c:pt idx="38">
                  <c:v>523.51230623879769</c:v>
                </c:pt>
                <c:pt idx="39">
                  <c:v>513.12763046011901</c:v>
                </c:pt>
                <c:pt idx="40">
                  <c:v>501.25806983576535</c:v>
                </c:pt>
                <c:pt idx="41">
                  <c:v>488.02287193031088</c:v>
                </c:pt>
                <c:pt idx="42">
                  <c:v>474.5358144300601</c:v>
                </c:pt>
                <c:pt idx="43">
                  <c:v>461.04875692980931</c:v>
                </c:pt>
                <c:pt idx="44">
                  <c:v>447.5616994295583</c:v>
                </c:pt>
                <c:pt idx="45">
                  <c:v>434.07464192930706</c:v>
                </c:pt>
                <c:pt idx="46">
                  <c:v>420.58758442905673</c:v>
                </c:pt>
                <c:pt idx="47">
                  <c:v>407.10052692880618</c:v>
                </c:pt>
                <c:pt idx="48">
                  <c:v>393.61346942855516</c:v>
                </c:pt>
                <c:pt idx="49">
                  <c:v>380.1264119283037</c:v>
                </c:pt>
                <c:pt idx="50">
                  <c:v>366.63935442805359</c:v>
                </c:pt>
                <c:pt idx="51">
                  <c:v>353.15229692780167</c:v>
                </c:pt>
                <c:pt idx="52">
                  <c:v>339.66523942755066</c:v>
                </c:pt>
                <c:pt idx="53">
                  <c:v>326.1781819273001</c:v>
                </c:pt>
                <c:pt idx="54">
                  <c:v>312.69112442704863</c:v>
                </c:pt>
                <c:pt idx="55">
                  <c:v>299.20406692679717</c:v>
                </c:pt>
                <c:pt idx="56">
                  <c:v>285.71700942654843</c:v>
                </c:pt>
                <c:pt idx="57">
                  <c:v>272.22995192629696</c:v>
                </c:pt>
                <c:pt idx="58">
                  <c:v>258.7428944260455</c:v>
                </c:pt>
                <c:pt idx="59">
                  <c:v>245.25583692579494</c:v>
                </c:pt>
                <c:pt idx="60">
                  <c:v>231.76877942554347</c:v>
                </c:pt>
                <c:pt idx="61">
                  <c:v>218.281721925292</c:v>
                </c:pt>
                <c:pt idx="62">
                  <c:v>204.79466442504054</c:v>
                </c:pt>
                <c:pt idx="63">
                  <c:v>191.30760692479089</c:v>
                </c:pt>
                <c:pt idx="64">
                  <c:v>177.8205494245376</c:v>
                </c:pt>
                <c:pt idx="65">
                  <c:v>164.33349192428432</c:v>
                </c:pt>
                <c:pt idx="66">
                  <c:v>150.84643442404195</c:v>
                </c:pt>
                <c:pt idx="67">
                  <c:v>137.35937692378502</c:v>
                </c:pt>
                <c:pt idx="68">
                  <c:v>123.8723194235281</c:v>
                </c:pt>
                <c:pt idx="69">
                  <c:v>110.38526192327845</c:v>
                </c:pt>
                <c:pt idx="70">
                  <c:v>96.898204423028801</c:v>
                </c:pt>
                <c:pt idx="71">
                  <c:v>83.411146922779153</c:v>
                </c:pt>
                <c:pt idx="72">
                  <c:v>69.924089422638644</c:v>
                </c:pt>
                <c:pt idx="73">
                  <c:v>56.437031922134338</c:v>
                </c:pt>
                <c:pt idx="74">
                  <c:v>42.949974442832172</c:v>
                </c:pt>
              </c:numCache>
            </c:numRef>
          </c:xVal>
          <c:yVal>
            <c:numRef>
              <c:f>比較!$O$4:$O$78</c:f>
              <c:numCache>
                <c:formatCode>General</c:formatCode>
                <c:ptCount val="75"/>
                <c:pt idx="0">
                  <c:v>-600</c:v>
                </c:pt>
                <c:pt idx="1">
                  <c:v>-500</c:v>
                </c:pt>
                <c:pt idx="2">
                  <c:v>-400</c:v>
                </c:pt>
                <c:pt idx="3">
                  <c:v>-300</c:v>
                </c:pt>
                <c:pt idx="4">
                  <c:v>-200</c:v>
                </c:pt>
                <c:pt idx="5">
                  <c:v>-100</c:v>
                </c:pt>
                <c:pt idx="6">
                  <c:v>0</c:v>
                </c:pt>
                <c:pt idx="7">
                  <c:v>100</c:v>
                </c:pt>
                <c:pt idx="8">
                  <c:v>200</c:v>
                </c:pt>
                <c:pt idx="9">
                  <c:v>300</c:v>
                </c:pt>
                <c:pt idx="10">
                  <c:v>400</c:v>
                </c:pt>
                <c:pt idx="11">
                  <c:v>500</c:v>
                </c:pt>
                <c:pt idx="12">
                  <c:v>600</c:v>
                </c:pt>
                <c:pt idx="13">
                  <c:v>700</c:v>
                </c:pt>
                <c:pt idx="14">
                  <c:v>800</c:v>
                </c:pt>
                <c:pt idx="15">
                  <c:v>900</c:v>
                </c:pt>
                <c:pt idx="16">
                  <c:v>1000</c:v>
                </c:pt>
                <c:pt idx="17">
                  <c:v>1100</c:v>
                </c:pt>
                <c:pt idx="18">
                  <c:v>1200</c:v>
                </c:pt>
                <c:pt idx="19">
                  <c:v>1300</c:v>
                </c:pt>
                <c:pt idx="20">
                  <c:v>1400</c:v>
                </c:pt>
                <c:pt idx="21">
                  <c:v>1500</c:v>
                </c:pt>
                <c:pt idx="22">
                  <c:v>1600</c:v>
                </c:pt>
                <c:pt idx="23">
                  <c:v>1700</c:v>
                </c:pt>
                <c:pt idx="24">
                  <c:v>1800</c:v>
                </c:pt>
                <c:pt idx="25">
                  <c:v>1900</c:v>
                </c:pt>
                <c:pt idx="26">
                  <c:v>2000</c:v>
                </c:pt>
                <c:pt idx="27">
                  <c:v>2100</c:v>
                </c:pt>
                <c:pt idx="28">
                  <c:v>2200</c:v>
                </c:pt>
                <c:pt idx="29">
                  <c:v>2300</c:v>
                </c:pt>
                <c:pt idx="30">
                  <c:v>2400</c:v>
                </c:pt>
                <c:pt idx="31">
                  <c:v>2500</c:v>
                </c:pt>
                <c:pt idx="32">
                  <c:v>2600</c:v>
                </c:pt>
                <c:pt idx="33">
                  <c:v>2700</c:v>
                </c:pt>
                <c:pt idx="34">
                  <c:v>2800</c:v>
                </c:pt>
                <c:pt idx="35">
                  <c:v>2900</c:v>
                </c:pt>
                <c:pt idx="36">
                  <c:v>3000</c:v>
                </c:pt>
                <c:pt idx="37">
                  <c:v>3100</c:v>
                </c:pt>
                <c:pt idx="38">
                  <c:v>3200</c:v>
                </c:pt>
                <c:pt idx="39">
                  <c:v>3300</c:v>
                </c:pt>
                <c:pt idx="40">
                  <c:v>3400</c:v>
                </c:pt>
                <c:pt idx="41">
                  <c:v>3500</c:v>
                </c:pt>
                <c:pt idx="42">
                  <c:v>3600</c:v>
                </c:pt>
                <c:pt idx="43">
                  <c:v>3700</c:v>
                </c:pt>
                <c:pt idx="44">
                  <c:v>3800</c:v>
                </c:pt>
                <c:pt idx="45">
                  <c:v>3900</c:v>
                </c:pt>
                <c:pt idx="46">
                  <c:v>4000</c:v>
                </c:pt>
                <c:pt idx="47">
                  <c:v>4100</c:v>
                </c:pt>
                <c:pt idx="48">
                  <c:v>4200</c:v>
                </c:pt>
                <c:pt idx="49">
                  <c:v>4300</c:v>
                </c:pt>
                <c:pt idx="50">
                  <c:v>4400</c:v>
                </c:pt>
                <c:pt idx="51">
                  <c:v>4500</c:v>
                </c:pt>
                <c:pt idx="52">
                  <c:v>4600</c:v>
                </c:pt>
                <c:pt idx="53">
                  <c:v>4700</c:v>
                </c:pt>
                <c:pt idx="54">
                  <c:v>4800</c:v>
                </c:pt>
                <c:pt idx="55">
                  <c:v>4900</c:v>
                </c:pt>
                <c:pt idx="56">
                  <c:v>5000</c:v>
                </c:pt>
                <c:pt idx="57">
                  <c:v>5100</c:v>
                </c:pt>
                <c:pt idx="58">
                  <c:v>5200</c:v>
                </c:pt>
                <c:pt idx="59">
                  <c:v>5300</c:v>
                </c:pt>
                <c:pt idx="60">
                  <c:v>5400</c:v>
                </c:pt>
                <c:pt idx="61">
                  <c:v>5500</c:v>
                </c:pt>
                <c:pt idx="62">
                  <c:v>5600</c:v>
                </c:pt>
                <c:pt idx="63">
                  <c:v>5700</c:v>
                </c:pt>
                <c:pt idx="64">
                  <c:v>5800</c:v>
                </c:pt>
                <c:pt idx="65">
                  <c:v>5900</c:v>
                </c:pt>
                <c:pt idx="66">
                  <c:v>6000</c:v>
                </c:pt>
                <c:pt idx="67">
                  <c:v>6100</c:v>
                </c:pt>
                <c:pt idx="68">
                  <c:v>6200</c:v>
                </c:pt>
                <c:pt idx="69">
                  <c:v>6300</c:v>
                </c:pt>
                <c:pt idx="70">
                  <c:v>6400</c:v>
                </c:pt>
                <c:pt idx="71">
                  <c:v>6500</c:v>
                </c:pt>
                <c:pt idx="72">
                  <c:v>6600</c:v>
                </c:pt>
                <c:pt idx="73">
                  <c:v>6700</c:v>
                </c:pt>
                <c:pt idx="74">
                  <c:v>6800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E0-4AA1-BB36-F1D983EA64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2101136"/>
        <c:axId val="1149626720"/>
      </c:scatterChart>
      <c:valAx>
        <c:axId val="1172101136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曲げモーメント</a:t>
                </a:r>
                <a:r>
                  <a:rPr lang="en-US" altLang="ja-JP"/>
                  <a:t>(kNm)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0.41247601216365487"/>
              <c:y val="0.868053273480905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49626720"/>
        <c:crosses val="autoZero"/>
        <c:crossBetween val="midCat"/>
      </c:valAx>
      <c:valAx>
        <c:axId val="1149626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軸力</a:t>
                </a:r>
                <a:r>
                  <a:rPr lang="en-US" altLang="ja-JP"/>
                  <a:t>(kN)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4.7321428741090604E-2"/>
              <c:y val="0.432615903833009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7210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2699853664459695"/>
          <c:y val="0.21599562717983775"/>
          <c:w val="0.30281746745834681"/>
          <c:h val="0.1173793311951206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7</xdr:row>
      <xdr:rowOff>0</xdr:rowOff>
    </xdr:from>
    <xdr:to>
      <xdr:col>31</xdr:col>
      <xdr:colOff>428625</xdr:colOff>
      <xdr:row>28</xdr:row>
      <xdr:rowOff>151210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AEB707D-AA2E-4240-B88C-754F18B514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47623</xdr:colOff>
      <xdr:row>4</xdr:row>
      <xdr:rowOff>39289</xdr:rowOff>
    </xdr:from>
    <xdr:to>
      <xdr:col>43</xdr:col>
      <xdr:colOff>511968</xdr:colOff>
      <xdr:row>27</xdr:row>
      <xdr:rowOff>107155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2F1EF4E-2FF8-9481-1708-EE200BD4CA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35719</xdr:colOff>
      <xdr:row>30</xdr:row>
      <xdr:rowOff>110727</xdr:rowOff>
    </xdr:from>
    <xdr:to>
      <xdr:col>43</xdr:col>
      <xdr:colOff>464344</xdr:colOff>
      <xdr:row>47</xdr:row>
      <xdr:rowOff>20239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3305EA21-07E8-3EA5-2946-C8C4A0858B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44</xdr:col>
      <xdr:colOff>142875</xdr:colOff>
      <xdr:row>4</xdr:row>
      <xdr:rowOff>35719</xdr:rowOff>
    </xdr:from>
    <xdr:to>
      <xdr:col>50</xdr:col>
      <xdr:colOff>607220</xdr:colOff>
      <xdr:row>27</xdr:row>
      <xdr:rowOff>103585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359E1EA-8083-418F-BF45-97E5CDCC45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44</xdr:col>
      <xdr:colOff>178594</xdr:colOff>
      <xdr:row>30</xdr:row>
      <xdr:rowOff>107157</xdr:rowOff>
    </xdr:from>
    <xdr:to>
      <xdr:col>50</xdr:col>
      <xdr:colOff>607219</xdr:colOff>
      <xdr:row>47</xdr:row>
      <xdr:rowOff>16669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D87184F8-635B-49CC-807B-3BE884BA23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51</xdr:col>
      <xdr:colOff>178593</xdr:colOff>
      <xdr:row>4</xdr:row>
      <xdr:rowOff>35719</xdr:rowOff>
    </xdr:from>
    <xdr:to>
      <xdr:col>57</xdr:col>
      <xdr:colOff>642938</xdr:colOff>
      <xdr:row>27</xdr:row>
      <xdr:rowOff>103585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F27B494C-F358-4BEE-AEEA-949580B28F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51</xdr:col>
      <xdr:colOff>226218</xdr:colOff>
      <xdr:row>30</xdr:row>
      <xdr:rowOff>154781</xdr:rowOff>
    </xdr:from>
    <xdr:to>
      <xdr:col>57</xdr:col>
      <xdr:colOff>654843</xdr:colOff>
      <xdr:row>47</xdr:row>
      <xdr:rowOff>64293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EB277280-E303-4C15-BBA8-2A00651859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71435</xdr:colOff>
      <xdr:row>6</xdr:row>
      <xdr:rowOff>83342</xdr:rowOff>
    </xdr:from>
    <xdr:to>
      <xdr:col>25</xdr:col>
      <xdr:colOff>500060</xdr:colOff>
      <xdr:row>28</xdr:row>
      <xdr:rowOff>67865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E26EE230-1281-4C7B-AA1A-471BAFD5C6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83345</xdr:colOff>
      <xdr:row>30</xdr:row>
      <xdr:rowOff>47625</xdr:rowOff>
    </xdr:from>
    <xdr:to>
      <xdr:col>25</xdr:col>
      <xdr:colOff>511970</xdr:colOff>
      <xdr:row>52</xdr:row>
      <xdr:rowOff>32148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C790CE3-D456-4862-A1FA-F00A207EB9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83344</xdr:colOff>
      <xdr:row>54</xdr:row>
      <xdr:rowOff>23812</xdr:rowOff>
    </xdr:from>
    <xdr:to>
      <xdr:col>25</xdr:col>
      <xdr:colOff>511969</xdr:colOff>
      <xdr:row>76</xdr:row>
      <xdr:rowOff>8335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DD9B3CD6-5684-404D-B1A6-035B627EC8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A0A79-68B0-46E6-AA66-A0C94074B119}">
  <sheetPr codeName="Sheet1">
    <tabColor rgb="FF00B0F0"/>
  </sheetPr>
  <dimension ref="A2:W231"/>
  <sheetViews>
    <sheetView tabSelected="1" topLeftCell="M1" zoomScale="80" zoomScaleNormal="80" workbookViewId="0">
      <selection activeCell="X2" sqref="X2"/>
    </sheetView>
  </sheetViews>
  <sheetFormatPr defaultRowHeight="13.5" x14ac:dyDescent="0.15"/>
  <cols>
    <col min="1" max="1" width="16.125" style="1" customWidth="1"/>
    <col min="2" max="2" width="9" style="1"/>
    <col min="3" max="3" width="9.125" style="1" customWidth="1"/>
    <col min="4" max="11" width="9" style="1"/>
    <col min="12" max="12" width="4.625" style="1" customWidth="1"/>
    <col min="13" max="18" width="9" style="1"/>
    <col min="19" max="19" width="10.375" style="1" customWidth="1"/>
    <col min="20" max="16384" width="9" style="1"/>
  </cols>
  <sheetData>
    <row r="2" spans="1:23" x14ac:dyDescent="0.15">
      <c r="N2" s="1" t="s">
        <v>44</v>
      </c>
      <c r="Q2" s="1" t="s">
        <v>44</v>
      </c>
      <c r="R2" s="1" t="s">
        <v>44</v>
      </c>
      <c r="V2" s="1" t="s">
        <v>60</v>
      </c>
      <c r="W2" s="1" t="s">
        <v>60</v>
      </c>
    </row>
    <row r="3" spans="1:23" ht="56.25" customHeight="1" x14ac:dyDescent="0.15"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36</v>
      </c>
      <c r="H3" s="5" t="s">
        <v>37</v>
      </c>
      <c r="I3" s="5" t="s">
        <v>38</v>
      </c>
      <c r="J3" s="5" t="s">
        <v>39</v>
      </c>
      <c r="K3" s="5" t="s">
        <v>5</v>
      </c>
      <c r="M3" s="7" t="s">
        <v>23</v>
      </c>
      <c r="N3" s="6" t="s">
        <v>58</v>
      </c>
      <c r="O3" s="6" t="s">
        <v>6</v>
      </c>
      <c r="P3" s="6" t="s">
        <v>8</v>
      </c>
      <c r="Q3" s="6" t="s">
        <v>52</v>
      </c>
      <c r="R3" s="6" t="s">
        <v>59</v>
      </c>
      <c r="S3" s="6" t="s">
        <v>61</v>
      </c>
      <c r="T3" s="6" t="s">
        <v>34</v>
      </c>
      <c r="U3" s="6" t="s">
        <v>35</v>
      </c>
      <c r="V3" s="14" t="s">
        <v>24</v>
      </c>
      <c r="W3" s="14" t="s">
        <v>25</v>
      </c>
    </row>
    <row r="4" spans="1:23" x14ac:dyDescent="0.15">
      <c r="A4" s="16" t="s">
        <v>63</v>
      </c>
      <c r="B4" s="1">
        <v>1</v>
      </c>
      <c r="C4" s="1">
        <v>80</v>
      </c>
      <c r="D4" s="1">
        <v>100</v>
      </c>
      <c r="E4" s="1">
        <v>8</v>
      </c>
      <c r="F4" s="1">
        <v>180</v>
      </c>
      <c r="G4" s="1">
        <f t="shared" ref="G4:G54" si="0">2.865*8</f>
        <v>22.92</v>
      </c>
      <c r="H4" s="1">
        <v>70</v>
      </c>
      <c r="I4" s="1">
        <v>22.92</v>
      </c>
      <c r="J4" s="1">
        <v>10</v>
      </c>
      <c r="K4" s="1">
        <v>-800</v>
      </c>
      <c r="M4" s="1" t="str">
        <f>kおよびMaの計算!AB4</f>
        <v>引張</v>
      </c>
      <c r="N4" s="8">
        <f>kおよびMaの計算!AC4</f>
        <v>-13.077343039126525</v>
      </c>
      <c r="O4" s="13">
        <f>kおよびMaの計算!AD4</f>
        <v>-915.41401273885674</v>
      </c>
      <c r="P4" s="13">
        <f>kおよびMaの計算!AG4</f>
        <v>7.535999999999925</v>
      </c>
      <c r="Q4" s="8">
        <f>kおよびMaの計算!AF4</f>
        <v>1.5379591836734543E-2</v>
      </c>
      <c r="R4" s="8">
        <f t="shared" ref="R4:R67" si="1">K4*1000/(H4*D4*100)</f>
        <v>-1.1428571428571428</v>
      </c>
      <c r="S4" s="13">
        <f>kおよびMaの計算!AH4</f>
        <v>-0.93911188675586599</v>
      </c>
      <c r="T4" s="1">
        <f>kおよびMaの計算!AI4</f>
        <v>6950.08</v>
      </c>
      <c r="U4" s="1">
        <f>kおよびMaの計算!AJ4</f>
        <v>-825.11999999999989</v>
      </c>
      <c r="V4" s="8">
        <f t="shared" ref="V4:V67" si="2">Q4/C4^2*H4^2</f>
        <v>1.1774999999999883E-2</v>
      </c>
      <c r="W4" s="8">
        <f t="shared" ref="W4:W67" si="3">R4/C4*H4</f>
        <v>-1</v>
      </c>
    </row>
    <row r="5" spans="1:23" x14ac:dyDescent="0.15">
      <c r="A5" s="17" t="s">
        <v>65</v>
      </c>
      <c r="B5" s="1">
        <f t="shared" ref="B5:B55" si="4">B4+1</f>
        <v>2</v>
      </c>
      <c r="C5" s="1">
        <v>80</v>
      </c>
      <c r="D5" s="1">
        <v>100</v>
      </c>
      <c r="E5" s="1">
        <v>8</v>
      </c>
      <c r="F5" s="1">
        <v>180</v>
      </c>
      <c r="G5" s="1">
        <f t="shared" si="0"/>
        <v>22.92</v>
      </c>
      <c r="H5" s="1">
        <v>70</v>
      </c>
      <c r="I5" s="1">
        <v>22.92</v>
      </c>
      <c r="J5" s="1">
        <v>10</v>
      </c>
      <c r="K5" s="1">
        <f>K4+100</f>
        <v>-700</v>
      </c>
      <c r="M5" s="1" t="str">
        <f>kおよびMaの計算!AB5</f>
        <v>引張</v>
      </c>
      <c r="N5" s="8">
        <f>kおよびMaの計算!AC5</f>
        <v>-1.8262696382900987</v>
      </c>
      <c r="O5" s="13">
        <f>kおよびMaの計算!AD5</f>
        <v>-127.8388746803069</v>
      </c>
      <c r="P5" s="13">
        <f>kおよびMaの計算!AG5</f>
        <v>37.535999999999959</v>
      </c>
      <c r="Q5" s="8">
        <f>kおよびMaの計算!AF5</f>
        <v>7.660408163265299E-2</v>
      </c>
      <c r="R5" s="8">
        <f t="shared" si="1"/>
        <v>-1</v>
      </c>
      <c r="S5" s="13">
        <f>kおよびMaの計算!AH5</f>
        <v>-0.69672290091138256</v>
      </c>
      <c r="T5" s="1">
        <f>kおよびMaの計算!AI5</f>
        <v>6950.08</v>
      </c>
      <c r="U5" s="1">
        <f>kおよびMaの計算!AJ5</f>
        <v>-825.11999999999989</v>
      </c>
      <c r="V5" s="8">
        <f t="shared" si="2"/>
        <v>5.8649999999999945E-2</v>
      </c>
      <c r="W5" s="8">
        <f t="shared" si="3"/>
        <v>-0.875</v>
      </c>
    </row>
    <row r="6" spans="1:23" x14ac:dyDescent="0.15">
      <c r="A6" s="18" t="s">
        <v>67</v>
      </c>
      <c r="B6" s="1">
        <f t="shared" si="4"/>
        <v>3</v>
      </c>
      <c r="C6" s="1">
        <v>80</v>
      </c>
      <c r="D6" s="1">
        <v>100</v>
      </c>
      <c r="E6" s="1">
        <v>8</v>
      </c>
      <c r="F6" s="1">
        <v>180</v>
      </c>
      <c r="G6" s="1">
        <f t="shared" si="0"/>
        <v>22.92</v>
      </c>
      <c r="H6" s="1">
        <v>70</v>
      </c>
      <c r="I6" s="1">
        <v>22.92</v>
      </c>
      <c r="J6" s="1">
        <v>10</v>
      </c>
      <c r="K6" s="1">
        <f t="shared" ref="K6:K69" si="5">K5+100</f>
        <v>-600</v>
      </c>
      <c r="M6" s="1" t="str">
        <f>kおよびMaの計算!AB6</f>
        <v>引張</v>
      </c>
      <c r="N6" s="8">
        <f>kおよびMaの計算!AC6</f>
        <v>-0.57081937252512971</v>
      </c>
      <c r="O6" s="13">
        <f>kおよびMaの計算!AD6</f>
        <v>-39.957356076759076</v>
      </c>
      <c r="P6" s="13">
        <f>kおよびMaの計算!AG6</f>
        <v>67.535999999999959</v>
      </c>
      <c r="Q6" s="8">
        <f>kおよびMaの計算!AF6</f>
        <v>0.13782857142857136</v>
      </c>
      <c r="R6" s="8">
        <f t="shared" si="1"/>
        <v>-0.8571428571428571</v>
      </c>
      <c r="S6" s="13">
        <f>kおよびMaの計算!AH6</f>
        <v>-0.45433391506689952</v>
      </c>
      <c r="T6" s="1">
        <f>kおよびMaの計算!AI6</f>
        <v>6950.08</v>
      </c>
      <c r="U6" s="1">
        <f>kおよびMaの計算!AJ6</f>
        <v>-825.11999999999989</v>
      </c>
      <c r="V6" s="8">
        <f t="shared" si="2"/>
        <v>0.10552499999999995</v>
      </c>
      <c r="W6" s="8">
        <f t="shared" si="3"/>
        <v>-0.75</v>
      </c>
    </row>
    <row r="7" spans="1:23" x14ac:dyDescent="0.15">
      <c r="B7" s="1">
        <f t="shared" si="4"/>
        <v>4</v>
      </c>
      <c r="C7" s="1">
        <v>80</v>
      </c>
      <c r="D7" s="1">
        <v>100</v>
      </c>
      <c r="E7" s="1">
        <v>8</v>
      </c>
      <c r="F7" s="1">
        <v>180</v>
      </c>
      <c r="G7" s="1">
        <f t="shared" si="0"/>
        <v>22.92</v>
      </c>
      <c r="H7" s="1">
        <v>70</v>
      </c>
      <c r="I7" s="1">
        <v>22.92</v>
      </c>
      <c r="J7" s="1">
        <v>10</v>
      </c>
      <c r="K7" s="1">
        <f t="shared" si="5"/>
        <v>-500</v>
      </c>
      <c r="M7" s="1" t="str">
        <f>kおよびMaの計算!AB7</f>
        <v>引張</v>
      </c>
      <c r="N7" s="8">
        <f>kおよびMaの計算!AC7</f>
        <v>-8.7668728908886578E-2</v>
      </c>
      <c r="O7" s="13">
        <f>kおよびMaの計算!AD7</f>
        <v>-6.1368110236220605</v>
      </c>
      <c r="P7" s="13">
        <f>kおよびMaの計算!AG7</f>
        <v>97.535999999999945</v>
      </c>
      <c r="Q7" s="8">
        <f>kおよびMaの計算!AF7</f>
        <v>0.19905306122448971</v>
      </c>
      <c r="R7" s="8">
        <f t="shared" si="1"/>
        <v>-0.7142857142857143</v>
      </c>
      <c r="S7" s="13">
        <f>kおよびMaの計算!AH7</f>
        <v>-0.21194492922241628</v>
      </c>
      <c r="T7" s="1">
        <f>kおよびMaの計算!AI7</f>
        <v>6950.08</v>
      </c>
      <c r="U7" s="1">
        <f>kおよびMaの計算!AJ7</f>
        <v>-825.11999999999989</v>
      </c>
      <c r="V7" s="8">
        <f t="shared" si="2"/>
        <v>0.15239999999999992</v>
      </c>
      <c r="W7" s="8">
        <f t="shared" si="3"/>
        <v>-0.625</v>
      </c>
    </row>
    <row r="8" spans="1:23" x14ac:dyDescent="0.15">
      <c r="B8" s="1">
        <f t="shared" si="4"/>
        <v>5</v>
      </c>
      <c r="C8" s="1">
        <v>80</v>
      </c>
      <c r="D8" s="1">
        <v>100</v>
      </c>
      <c r="E8" s="1">
        <v>8</v>
      </c>
      <c r="F8" s="1">
        <v>180</v>
      </c>
      <c r="G8" s="1">
        <f t="shared" si="0"/>
        <v>22.92</v>
      </c>
      <c r="H8" s="1">
        <v>70</v>
      </c>
      <c r="I8" s="1">
        <v>22.92</v>
      </c>
      <c r="J8" s="1">
        <v>10</v>
      </c>
      <c r="K8" s="1">
        <f t="shared" si="5"/>
        <v>-400</v>
      </c>
      <c r="M8" s="1" t="str">
        <f>kおよびMaの計算!AB8</f>
        <v>鉄筋許容</v>
      </c>
      <c r="N8" s="8">
        <f>kおよびMaの計算!AC8</f>
        <v>8.9334940718114569E-2</v>
      </c>
      <c r="O8" s="13">
        <f>kおよびMaの計算!AD8</f>
        <v>6.2534458502680188</v>
      </c>
      <c r="P8" s="13">
        <f>kおよびMaの計算!AG8</f>
        <v>130.44948420067161</v>
      </c>
      <c r="Q8" s="8">
        <f>kおよびMaの計算!AF8</f>
        <v>0.26622343714422775</v>
      </c>
      <c r="R8" s="8">
        <f t="shared" si="1"/>
        <v>-0.5714285714285714</v>
      </c>
      <c r="S8" s="13">
        <f>kおよびMaの計算!AH8</f>
        <v>-5.877265367053152E-2</v>
      </c>
      <c r="T8" s="1">
        <f>kおよびMaの計算!AI8</f>
        <v>6950.08</v>
      </c>
      <c r="U8" s="1">
        <f>kおよびMaの計算!AJ8</f>
        <v>-825.11999999999989</v>
      </c>
      <c r="V8" s="8">
        <f t="shared" si="2"/>
        <v>0.20382731906354937</v>
      </c>
      <c r="W8" s="8">
        <f t="shared" si="3"/>
        <v>-0.5</v>
      </c>
    </row>
    <row r="9" spans="1:23" x14ac:dyDescent="0.15">
      <c r="B9" s="1">
        <f t="shared" si="4"/>
        <v>6</v>
      </c>
      <c r="C9" s="1">
        <v>80</v>
      </c>
      <c r="D9" s="1">
        <v>100</v>
      </c>
      <c r="E9" s="1">
        <v>8</v>
      </c>
      <c r="F9" s="1">
        <v>180</v>
      </c>
      <c r="G9" s="1">
        <f t="shared" si="0"/>
        <v>22.92</v>
      </c>
      <c r="H9" s="1">
        <v>70</v>
      </c>
      <c r="I9" s="1">
        <v>22.92</v>
      </c>
      <c r="J9" s="1">
        <v>10</v>
      </c>
      <c r="K9" s="1">
        <f t="shared" si="5"/>
        <v>-300</v>
      </c>
      <c r="M9" s="1" t="str">
        <f>kおよびMaの計算!AB9</f>
        <v>鉄筋許容</v>
      </c>
      <c r="N9" s="8">
        <f>kおよびMaの計算!AC9</f>
        <v>0.14900566365123355</v>
      </c>
      <c r="O9" s="13">
        <f>kおよびMaの計算!AD9</f>
        <v>10.430396455586347</v>
      </c>
      <c r="P9" s="13">
        <f>kおよびMaの計算!AG9</f>
        <v>164.68407244930475</v>
      </c>
      <c r="Q9" s="8">
        <f>kおよびMaの計算!AF9</f>
        <v>0.33608994377409135</v>
      </c>
      <c r="R9" s="8">
        <f t="shared" si="1"/>
        <v>-0.42857142857142855</v>
      </c>
      <c r="S9" s="13">
        <f>kおよびMaの計算!AH9</f>
        <v>7.2251018972361294E-3</v>
      </c>
      <c r="T9" s="1">
        <f>kおよびMaの計算!AI9</f>
        <v>6950.08</v>
      </c>
      <c r="U9" s="1">
        <f>kおよびMaの計算!AJ9</f>
        <v>-825.11999999999989</v>
      </c>
      <c r="V9" s="8">
        <f t="shared" si="2"/>
        <v>0.25731886320203867</v>
      </c>
      <c r="W9" s="8">
        <f t="shared" si="3"/>
        <v>-0.375</v>
      </c>
    </row>
    <row r="10" spans="1:23" x14ac:dyDescent="0.15">
      <c r="B10" s="1">
        <f t="shared" si="4"/>
        <v>7</v>
      </c>
      <c r="C10" s="1">
        <v>80</v>
      </c>
      <c r="D10" s="1">
        <v>100</v>
      </c>
      <c r="E10" s="1">
        <v>8</v>
      </c>
      <c r="F10" s="1">
        <v>180</v>
      </c>
      <c r="G10" s="1">
        <f t="shared" si="0"/>
        <v>22.92</v>
      </c>
      <c r="H10" s="1">
        <v>70</v>
      </c>
      <c r="I10" s="1">
        <v>22.92</v>
      </c>
      <c r="J10" s="1">
        <v>10</v>
      </c>
      <c r="K10" s="1">
        <f t="shared" si="5"/>
        <v>-200</v>
      </c>
      <c r="M10" s="1" t="str">
        <f>kおよびMaの計算!AB10</f>
        <v>鉄筋許容</v>
      </c>
      <c r="N10" s="8">
        <f>kおよびMaの計算!AC10</f>
        <v>0.19049673431791886</v>
      </c>
      <c r="O10" s="13">
        <f>kおよびMaの計算!AD10</f>
        <v>13.334771402254319</v>
      </c>
      <c r="P10" s="13">
        <f>kおよびMaの計算!AG10</f>
        <v>197.99513517215749</v>
      </c>
      <c r="Q10" s="8">
        <f>kおよびMaの計算!AF10</f>
        <v>0.40407170443297452</v>
      </c>
      <c r="R10" s="8">
        <f t="shared" si="1"/>
        <v>-0.2857142857142857</v>
      </c>
      <c r="S10" s="13">
        <f>kおよびMaの計算!AH10</f>
        <v>5.8850400585642157E-2</v>
      </c>
      <c r="T10" s="1">
        <f>kおよびMaの計算!AI10</f>
        <v>6950.08</v>
      </c>
      <c r="U10" s="1">
        <f>kおよびMaの計算!AJ10</f>
        <v>-825.11999999999989</v>
      </c>
      <c r="V10" s="8">
        <f t="shared" si="2"/>
        <v>0.3093673987064961</v>
      </c>
      <c r="W10" s="8">
        <f t="shared" si="3"/>
        <v>-0.25</v>
      </c>
    </row>
    <row r="11" spans="1:23" x14ac:dyDescent="0.15">
      <c r="B11" s="1">
        <f t="shared" si="4"/>
        <v>8</v>
      </c>
      <c r="C11" s="1">
        <v>80</v>
      </c>
      <c r="D11" s="1">
        <v>100</v>
      </c>
      <c r="E11" s="1">
        <v>8</v>
      </c>
      <c r="F11" s="1">
        <v>180</v>
      </c>
      <c r="G11" s="1">
        <f t="shared" si="0"/>
        <v>22.92</v>
      </c>
      <c r="H11" s="1">
        <v>70</v>
      </c>
      <c r="I11" s="1">
        <v>22.92</v>
      </c>
      <c r="J11" s="1">
        <v>10</v>
      </c>
      <c r="K11" s="1">
        <f t="shared" si="5"/>
        <v>-100</v>
      </c>
      <c r="M11" s="1" t="str">
        <f>kおよびMaの計算!AB11</f>
        <v>鉄筋許容</v>
      </c>
      <c r="N11" s="8">
        <f>kおよびMaの計算!AC11</f>
        <v>0.22335909405818521</v>
      </c>
      <c r="O11" s="13">
        <f>kおよびMaの計算!AD11</f>
        <v>15.635136584072965</v>
      </c>
      <c r="P11" s="13">
        <f>kおよびMaの計算!AG11</f>
        <v>230.45463280961843</v>
      </c>
      <c r="Q11" s="8">
        <f>kおよびMaの計算!AF11</f>
        <v>0.47031557716248662</v>
      </c>
      <c r="R11" s="8">
        <f t="shared" si="1"/>
        <v>-0.14285714285714285</v>
      </c>
      <c r="S11" s="13">
        <f>kおよびMaの計算!AH11</f>
        <v>0.10365401897472738</v>
      </c>
      <c r="T11" s="1">
        <f>kおよびMaの計算!AI11</f>
        <v>6950.08</v>
      </c>
      <c r="U11" s="1">
        <f>kおよびMaの計算!AJ11</f>
        <v>-825.11999999999989</v>
      </c>
      <c r="V11" s="8">
        <f t="shared" si="2"/>
        <v>0.36008536376502881</v>
      </c>
      <c r="W11" s="8">
        <f t="shared" si="3"/>
        <v>-0.125</v>
      </c>
    </row>
    <row r="12" spans="1:23" x14ac:dyDescent="0.15">
      <c r="B12" s="1">
        <f t="shared" si="4"/>
        <v>9</v>
      </c>
      <c r="C12" s="1">
        <v>80</v>
      </c>
      <c r="D12" s="1">
        <v>100</v>
      </c>
      <c r="E12" s="1">
        <v>8</v>
      </c>
      <c r="F12" s="1">
        <v>180</v>
      </c>
      <c r="G12" s="1">
        <f t="shared" si="0"/>
        <v>22.92</v>
      </c>
      <c r="H12" s="1">
        <v>70</v>
      </c>
      <c r="I12" s="1">
        <v>22.92</v>
      </c>
      <c r="J12" s="1">
        <v>10</v>
      </c>
      <c r="K12" s="1">
        <f t="shared" si="5"/>
        <v>0</v>
      </c>
      <c r="M12" s="1" t="str">
        <f>kおよびMaの計算!AB12</f>
        <v>鉄筋許容</v>
      </c>
      <c r="N12" s="8">
        <f>kおよびMaの計算!AC12</f>
        <v>0.25092766399433186</v>
      </c>
      <c r="O12" s="13">
        <f>kおよびMaの計算!AD12</f>
        <v>17.564936479603229</v>
      </c>
      <c r="P12" s="13">
        <f>kおよびMaの計算!AG12</f>
        <v>262.16953910438667</v>
      </c>
      <c r="Q12" s="8">
        <f>kおよびMaの計算!AF12</f>
        <v>0.53503987572323819</v>
      </c>
      <c r="R12" s="8">
        <f t="shared" si="1"/>
        <v>0</v>
      </c>
      <c r="S12" s="13">
        <f>kおよびMaの計算!AH12</f>
        <v>0.14427247669225263</v>
      </c>
      <c r="T12" s="1">
        <f>kおよびMaの計算!AI12</f>
        <v>6950.08</v>
      </c>
      <c r="U12" s="1">
        <f>kおよびMaの計算!AJ12</f>
        <v>-825.11999999999989</v>
      </c>
      <c r="V12" s="8">
        <f t="shared" si="2"/>
        <v>0.40963990485060425</v>
      </c>
      <c r="W12" s="8">
        <f t="shared" si="3"/>
        <v>0</v>
      </c>
    </row>
    <row r="13" spans="1:23" x14ac:dyDescent="0.15">
      <c r="B13" s="1">
        <f t="shared" si="4"/>
        <v>10</v>
      </c>
      <c r="C13" s="1">
        <v>80</v>
      </c>
      <c r="D13" s="1">
        <v>100</v>
      </c>
      <c r="E13" s="1">
        <v>8</v>
      </c>
      <c r="F13" s="1">
        <v>180</v>
      </c>
      <c r="G13" s="1">
        <f t="shared" si="0"/>
        <v>22.92</v>
      </c>
      <c r="H13" s="1">
        <v>70</v>
      </c>
      <c r="I13" s="1">
        <v>22.92</v>
      </c>
      <c r="J13" s="1">
        <v>10</v>
      </c>
      <c r="K13" s="1">
        <f t="shared" si="5"/>
        <v>100</v>
      </c>
      <c r="M13" s="1" t="str">
        <f>kおよびMaの計算!AB13</f>
        <v>鉄筋許容</v>
      </c>
      <c r="N13" s="8">
        <f>kおよびMaの計算!AC13</f>
        <v>0.27483432688039267</v>
      </c>
      <c r="O13" s="13">
        <f>kおよびMaの計算!AD13</f>
        <v>19.238402881627486</v>
      </c>
      <c r="P13" s="13">
        <f>kおよびMaの計算!AG13</f>
        <v>293.22912657715244</v>
      </c>
      <c r="Q13" s="8">
        <f>kおよびMaの計算!AF13</f>
        <v>0.59842678893296419</v>
      </c>
      <c r="R13" s="8">
        <f t="shared" si="1"/>
        <v>0.14285714285714285</v>
      </c>
      <c r="S13" s="13">
        <f>kおよびMaの計算!AH13</f>
        <v>0.18199590647402547</v>
      </c>
      <c r="T13" s="1">
        <f>kおよびMaの計算!AI13</f>
        <v>6950.08</v>
      </c>
      <c r="U13" s="1">
        <f>kおよびMaの計算!AJ13</f>
        <v>-825.11999999999989</v>
      </c>
      <c r="V13" s="8">
        <f t="shared" si="2"/>
        <v>0.45817051027680072</v>
      </c>
      <c r="W13" s="8">
        <f t="shared" si="3"/>
        <v>0.125</v>
      </c>
    </row>
    <row r="14" spans="1:23" x14ac:dyDescent="0.15">
      <c r="B14" s="1">
        <f t="shared" si="4"/>
        <v>11</v>
      </c>
      <c r="C14" s="1">
        <v>80</v>
      </c>
      <c r="D14" s="1">
        <v>100</v>
      </c>
      <c r="E14" s="1">
        <v>8</v>
      </c>
      <c r="F14" s="1">
        <v>180</v>
      </c>
      <c r="G14" s="1">
        <f t="shared" si="0"/>
        <v>22.92</v>
      </c>
      <c r="H14" s="1">
        <v>70</v>
      </c>
      <c r="I14" s="1">
        <v>22.92</v>
      </c>
      <c r="J14" s="1">
        <v>10</v>
      </c>
      <c r="K14" s="1">
        <f t="shared" si="5"/>
        <v>200</v>
      </c>
      <c r="M14" s="1" t="str">
        <f>kおよびMaの計算!AB14</f>
        <v>鉄筋許容</v>
      </c>
      <c r="N14" s="8">
        <f>kおよびMaの計算!AC14</f>
        <v>0.29602119337798838</v>
      </c>
      <c r="O14" s="13">
        <f>kおよびMaの計算!AD14</f>
        <v>20.721483536459186</v>
      </c>
      <c r="P14" s="13">
        <f>kおよびMaの計算!AG14</f>
        <v>323.70535155989558</v>
      </c>
      <c r="Q14" s="8">
        <f>kおよびMaの計算!AF14</f>
        <v>0.66062316644876662</v>
      </c>
      <c r="R14" s="8">
        <f t="shared" si="1"/>
        <v>0.2857142857142857</v>
      </c>
      <c r="S14" s="13">
        <f>kおよびMaの計算!AH14</f>
        <v>0.21756912151346069</v>
      </c>
      <c r="T14" s="1">
        <f>kおよびMaの計算!AI14</f>
        <v>6950.08</v>
      </c>
      <c r="U14" s="1">
        <f>kおよびMaの計算!AJ14</f>
        <v>-825.11999999999989</v>
      </c>
      <c r="V14" s="8">
        <f t="shared" si="2"/>
        <v>0.50578961181233695</v>
      </c>
      <c r="W14" s="8">
        <f t="shared" si="3"/>
        <v>0.25</v>
      </c>
    </row>
    <row r="15" spans="1:23" x14ac:dyDescent="0.15">
      <c r="B15" s="1">
        <f t="shared" si="4"/>
        <v>12</v>
      </c>
      <c r="C15" s="1">
        <v>80</v>
      </c>
      <c r="D15" s="1">
        <v>100</v>
      </c>
      <c r="E15" s="1">
        <v>8</v>
      </c>
      <c r="F15" s="1">
        <v>180</v>
      </c>
      <c r="G15" s="1">
        <f t="shared" si="0"/>
        <v>22.92</v>
      </c>
      <c r="H15" s="1">
        <v>70</v>
      </c>
      <c r="I15" s="1">
        <v>22.92</v>
      </c>
      <c r="J15" s="1">
        <v>10</v>
      </c>
      <c r="K15" s="1">
        <f t="shared" si="5"/>
        <v>300</v>
      </c>
      <c r="M15" s="1" t="str">
        <f>kおよびMaの計算!AB15</f>
        <v>鉄筋許容</v>
      </c>
      <c r="N15" s="8">
        <f>kおよびMaの計算!AC15</f>
        <v>0.31508997561880092</v>
      </c>
      <c r="O15" s="13">
        <f>kおよびMaの計算!AD15</f>
        <v>22.056298293316061</v>
      </c>
      <c r="P15" s="13">
        <f>kおよびMaの計算!AG15</f>
        <v>353.65680088669632</v>
      </c>
      <c r="Q15" s="8">
        <f>kおよびMaの計算!AF15</f>
        <v>0.72174857323815578</v>
      </c>
      <c r="R15" s="8">
        <f t="shared" si="1"/>
        <v>0.42857142857142855</v>
      </c>
      <c r="S15" s="13">
        <f>kおよびMaの計算!AH15</f>
        <v>0.25146782297027492</v>
      </c>
      <c r="T15" s="1">
        <f>kおよびMaの計算!AI15</f>
        <v>6950.08</v>
      </c>
      <c r="U15" s="1">
        <f>kおよびMaの計算!AJ15</f>
        <v>-825.11999999999989</v>
      </c>
      <c r="V15" s="8">
        <f t="shared" si="2"/>
        <v>0.55258875138546304</v>
      </c>
      <c r="W15" s="8">
        <f t="shared" si="3"/>
        <v>0.375</v>
      </c>
    </row>
    <row r="16" spans="1:23" x14ac:dyDescent="0.15">
      <c r="B16" s="1">
        <f t="shared" si="4"/>
        <v>13</v>
      </c>
      <c r="C16" s="1">
        <v>80</v>
      </c>
      <c r="D16" s="1">
        <v>100</v>
      </c>
      <c r="E16" s="1">
        <v>8</v>
      </c>
      <c r="F16" s="1">
        <v>180</v>
      </c>
      <c r="G16" s="1">
        <f t="shared" si="0"/>
        <v>22.92</v>
      </c>
      <c r="H16" s="1">
        <v>70</v>
      </c>
      <c r="I16" s="1">
        <v>22.92</v>
      </c>
      <c r="J16" s="1">
        <v>10</v>
      </c>
      <c r="K16" s="1">
        <f t="shared" si="5"/>
        <v>400</v>
      </c>
      <c r="M16" s="1" t="str">
        <f>kおよびMaの計算!AB16</f>
        <v>鉄筋許容</v>
      </c>
      <c r="N16" s="8">
        <f>kおよびMaの計算!AC16</f>
        <v>0.33245233674346253</v>
      </c>
      <c r="O16" s="13">
        <f>kおよびMaの計算!AD16</f>
        <v>23.271663572042375</v>
      </c>
      <c r="P16" s="13">
        <f>kおよびMaの計算!AG16</f>
        <v>383.13196436469326</v>
      </c>
      <c r="Q16" s="8">
        <f>kおよびMaの計算!AF16</f>
        <v>0.78190196809121082</v>
      </c>
      <c r="R16" s="8">
        <f t="shared" si="1"/>
        <v>0.5714285714285714</v>
      </c>
      <c r="S16" s="13">
        <f>kおよびMaの計算!AH16</f>
        <v>0.28401746320465887</v>
      </c>
      <c r="T16" s="1">
        <f>kおよびMaの計算!AI16</f>
        <v>6950.08</v>
      </c>
      <c r="U16" s="1">
        <f>kおよびMaの計算!AJ16</f>
        <v>-825.11999999999989</v>
      </c>
      <c r="V16" s="8">
        <f t="shared" si="2"/>
        <v>0.59864369431983322</v>
      </c>
      <c r="W16" s="8">
        <f t="shared" si="3"/>
        <v>0.5</v>
      </c>
    </row>
    <row r="17" spans="2:23" x14ac:dyDescent="0.15">
      <c r="B17" s="1">
        <f t="shared" si="4"/>
        <v>14</v>
      </c>
      <c r="C17" s="1">
        <v>80</v>
      </c>
      <c r="D17" s="1">
        <v>100</v>
      </c>
      <c r="E17" s="1">
        <v>8</v>
      </c>
      <c r="F17" s="1">
        <v>180</v>
      </c>
      <c r="G17" s="1">
        <f t="shared" si="0"/>
        <v>22.92</v>
      </c>
      <c r="H17" s="1">
        <v>70</v>
      </c>
      <c r="I17" s="1">
        <v>22.92</v>
      </c>
      <c r="J17" s="1">
        <v>10</v>
      </c>
      <c r="K17" s="1">
        <f t="shared" si="5"/>
        <v>500</v>
      </c>
      <c r="M17" s="1" t="str">
        <f>kおよびMaの計算!AB17</f>
        <v>鉄筋許容</v>
      </c>
      <c r="N17" s="8">
        <f>kおよびMaの計算!AC17</f>
        <v>0.34840437069038843</v>
      </c>
      <c r="O17" s="13">
        <f>kおよびMaの計算!AD17</f>
        <v>24.388305948327186</v>
      </c>
      <c r="P17" s="13">
        <f>kおよびMaの計算!AG17</f>
        <v>412.17161739383835</v>
      </c>
      <c r="Q17" s="8">
        <f>kおよびMaの計算!AF17</f>
        <v>0.84116656610987439</v>
      </c>
      <c r="R17" s="8">
        <f t="shared" si="1"/>
        <v>0.7142857142857143</v>
      </c>
      <c r="S17" s="13">
        <f>kおよびMaの計算!AH17</f>
        <v>0.31545212795707372</v>
      </c>
      <c r="T17" s="1">
        <f>kおよびMaの計算!AI17</f>
        <v>6950.08</v>
      </c>
      <c r="U17" s="1">
        <f>kおよびMaの計算!AJ17</f>
        <v>-825.11999999999989</v>
      </c>
      <c r="V17" s="8">
        <f t="shared" si="2"/>
        <v>0.64401815217787262</v>
      </c>
      <c r="W17" s="8">
        <f t="shared" si="3"/>
        <v>0.625</v>
      </c>
    </row>
    <row r="18" spans="2:23" x14ac:dyDescent="0.15">
      <c r="B18" s="1">
        <f t="shared" si="4"/>
        <v>15</v>
      </c>
      <c r="C18" s="1">
        <v>80</v>
      </c>
      <c r="D18" s="1">
        <v>100</v>
      </c>
      <c r="E18" s="1">
        <v>8</v>
      </c>
      <c r="F18" s="1">
        <v>180</v>
      </c>
      <c r="G18" s="1">
        <f t="shared" si="0"/>
        <v>22.92</v>
      </c>
      <c r="H18" s="1">
        <v>70</v>
      </c>
      <c r="I18" s="1">
        <v>22.92</v>
      </c>
      <c r="J18" s="1">
        <v>10</v>
      </c>
      <c r="K18" s="1">
        <f t="shared" si="5"/>
        <v>600</v>
      </c>
      <c r="M18" s="1" t="str">
        <f>kおよびMaの計算!AB18</f>
        <v>鉄筋許容</v>
      </c>
      <c r="N18" s="8">
        <f>kおよびMaの計算!AC18</f>
        <v>0.36316732492693693</v>
      </c>
      <c r="O18" s="13">
        <f>kおよびMaの計算!AD18</f>
        <v>25.421712744885582</v>
      </c>
      <c r="P18" s="13">
        <f>kおよびMaの計算!AG18</f>
        <v>440.81053354986716</v>
      </c>
      <c r="Q18" s="8">
        <f>kおよびMaの計算!AF18</f>
        <v>0.89961333377523922</v>
      </c>
      <c r="R18" s="8">
        <f t="shared" si="1"/>
        <v>0.8571428571428571</v>
      </c>
      <c r="S18" s="13">
        <f>kおよびMaの計算!AH18</f>
        <v>0.345946730896806</v>
      </c>
      <c r="T18" s="1">
        <f>kおよびMaの計算!AI18</f>
        <v>6950.08</v>
      </c>
      <c r="U18" s="1">
        <f>kおよびMaの計算!AJ18</f>
        <v>-825.11999999999989</v>
      </c>
      <c r="V18" s="8">
        <f t="shared" si="2"/>
        <v>0.68876645867166753</v>
      </c>
      <c r="W18" s="8">
        <f t="shared" si="3"/>
        <v>0.75</v>
      </c>
    </row>
    <row r="19" spans="2:23" x14ac:dyDescent="0.15">
      <c r="B19" s="1">
        <f t="shared" si="4"/>
        <v>16</v>
      </c>
      <c r="C19" s="1">
        <v>80</v>
      </c>
      <c r="D19" s="1">
        <v>100</v>
      </c>
      <c r="E19" s="1">
        <v>8</v>
      </c>
      <c r="F19" s="1">
        <v>180</v>
      </c>
      <c r="G19" s="1">
        <f t="shared" si="0"/>
        <v>22.92</v>
      </c>
      <c r="H19" s="1">
        <v>70</v>
      </c>
      <c r="I19" s="1">
        <v>22.92</v>
      </c>
      <c r="J19" s="1">
        <v>10</v>
      </c>
      <c r="K19" s="1">
        <f t="shared" si="5"/>
        <v>700</v>
      </c>
      <c r="M19" s="1" t="str">
        <f>kおよびMaの計算!AB19</f>
        <v>鉄筋許容</v>
      </c>
      <c r="N19" s="8">
        <f>kおよびMaの計算!AC19</f>
        <v>0.37691156499044937</v>
      </c>
      <c r="O19" s="13">
        <f>kおよびMaの計算!AD19</f>
        <v>26.383809549331456</v>
      </c>
      <c r="P19" s="13">
        <f>kおよびMaの計算!AG19</f>
        <v>469.07873079349235</v>
      </c>
      <c r="Q19" s="8">
        <f>kおよびMaの計算!AF19</f>
        <v>0.95730353223161713</v>
      </c>
      <c r="R19" s="8">
        <f t="shared" si="1"/>
        <v>1</v>
      </c>
      <c r="S19" s="13">
        <f>kおよびMaの計算!AH19</f>
        <v>0.37563595949220097</v>
      </c>
      <c r="T19" s="1">
        <f>kおよびMaの計算!AI19</f>
        <v>6950.08</v>
      </c>
      <c r="U19" s="1">
        <f>kおよびMaの計算!AJ19</f>
        <v>-825.11999999999989</v>
      </c>
      <c r="V19" s="8">
        <f t="shared" si="2"/>
        <v>0.73293551686483183</v>
      </c>
      <c r="W19" s="8">
        <f t="shared" si="3"/>
        <v>0.875</v>
      </c>
    </row>
    <row r="20" spans="2:23" x14ac:dyDescent="0.15">
      <c r="B20" s="1">
        <f t="shared" si="4"/>
        <v>17</v>
      </c>
      <c r="C20" s="1">
        <v>80</v>
      </c>
      <c r="D20" s="1">
        <v>100</v>
      </c>
      <c r="E20" s="1">
        <v>8</v>
      </c>
      <c r="F20" s="1">
        <v>180</v>
      </c>
      <c r="G20" s="1">
        <f t="shared" si="0"/>
        <v>22.92</v>
      </c>
      <c r="H20" s="1">
        <v>70</v>
      </c>
      <c r="I20" s="1">
        <v>22.92</v>
      </c>
      <c r="J20" s="1">
        <v>10</v>
      </c>
      <c r="K20" s="1">
        <f t="shared" si="5"/>
        <v>800</v>
      </c>
      <c r="M20" s="1" t="str">
        <f>kおよびMaの計算!AB20</f>
        <v>鉄筋許容</v>
      </c>
      <c r="N20" s="8">
        <f>kおよびMaの計算!AC20</f>
        <v>0.38977150601847022</v>
      </c>
      <c r="O20" s="13">
        <f>kおよびMaの計算!AD20</f>
        <v>27.28400542129291</v>
      </c>
      <c r="P20" s="13">
        <f>kおよびMaの計算!AG20</f>
        <v>497.00239508411886</v>
      </c>
      <c r="Q20" s="8">
        <f>kおよびMaの計算!AF20</f>
        <v>1.0142906022124876</v>
      </c>
      <c r="R20" s="8">
        <f t="shared" si="1"/>
        <v>1.1428571428571428</v>
      </c>
      <c r="S20" s="13">
        <f>kおよびMaの計算!AH20</f>
        <v>0.40462607956946839</v>
      </c>
      <c r="T20" s="1">
        <f>kおよびMaの計算!AI20</f>
        <v>6950.08</v>
      </c>
      <c r="U20" s="1">
        <f>kおよびMaの計算!AJ20</f>
        <v>-825.11999999999989</v>
      </c>
      <c r="V20" s="8">
        <f t="shared" si="2"/>
        <v>0.77656624231893578</v>
      </c>
      <c r="W20" s="8">
        <f t="shared" si="3"/>
        <v>1</v>
      </c>
    </row>
    <row r="21" spans="2:23" x14ac:dyDescent="0.15">
      <c r="B21" s="1">
        <f t="shared" si="4"/>
        <v>18</v>
      </c>
      <c r="C21" s="1">
        <v>80</v>
      </c>
      <c r="D21" s="1">
        <v>100</v>
      </c>
      <c r="E21" s="1">
        <v>8</v>
      </c>
      <c r="F21" s="1">
        <v>180</v>
      </c>
      <c r="G21" s="1">
        <f t="shared" si="0"/>
        <v>22.92</v>
      </c>
      <c r="H21" s="1">
        <v>70</v>
      </c>
      <c r="I21" s="1">
        <v>22.92</v>
      </c>
      <c r="J21" s="1">
        <v>10</v>
      </c>
      <c r="K21" s="1">
        <f t="shared" si="5"/>
        <v>900</v>
      </c>
      <c r="M21" s="1" t="str">
        <f>kおよびMaの計算!AB21</f>
        <v>コン許容</v>
      </c>
      <c r="N21" s="8">
        <f>kおよびMaの計算!AC21</f>
        <v>0.40331659460554664</v>
      </c>
      <c r="O21" s="13">
        <f>kおよびMaの計算!AD21</f>
        <v>28.232161622388261</v>
      </c>
      <c r="P21" s="13">
        <f>kおよびMaの計算!AG21</f>
        <v>520.79804724335281</v>
      </c>
      <c r="Q21" s="8">
        <f>kおよびMaの計算!AF21</f>
        <v>1.0628531576394957</v>
      </c>
      <c r="R21" s="8">
        <f t="shared" si="1"/>
        <v>1.2857142857142858</v>
      </c>
      <c r="S21" s="13">
        <f>kおよびMaの計算!AH21</f>
        <v>0.43052935788263214</v>
      </c>
      <c r="T21" s="1">
        <f>kおよびMaの計算!AI21</f>
        <v>6950.08</v>
      </c>
      <c r="U21" s="1">
        <f>kおよびMaの計算!AJ21</f>
        <v>-825.11999999999989</v>
      </c>
      <c r="V21" s="8">
        <f t="shared" si="2"/>
        <v>0.81374694881773901</v>
      </c>
      <c r="W21" s="8">
        <f t="shared" si="3"/>
        <v>1.1250000000000002</v>
      </c>
    </row>
    <row r="22" spans="2:23" x14ac:dyDescent="0.15">
      <c r="B22" s="1">
        <f t="shared" si="4"/>
        <v>19</v>
      </c>
      <c r="C22" s="1">
        <v>80</v>
      </c>
      <c r="D22" s="1">
        <v>100</v>
      </c>
      <c r="E22" s="1">
        <v>8</v>
      </c>
      <c r="F22" s="1">
        <v>180</v>
      </c>
      <c r="G22" s="1">
        <f t="shared" si="0"/>
        <v>22.92</v>
      </c>
      <c r="H22" s="1">
        <v>70</v>
      </c>
      <c r="I22" s="1">
        <v>22.92</v>
      </c>
      <c r="J22" s="1">
        <v>10</v>
      </c>
      <c r="K22" s="1">
        <f t="shared" si="5"/>
        <v>1000</v>
      </c>
      <c r="M22" s="1" t="str">
        <f>kおよびMaの計算!AB22</f>
        <v>コン許容</v>
      </c>
      <c r="N22" s="8">
        <f>kおよびMaの計算!AC22</f>
        <v>0.42489502907574961</v>
      </c>
      <c r="O22" s="13">
        <f>kおよびMaの計算!AD22</f>
        <v>29.74265203530247</v>
      </c>
      <c r="P22" s="13">
        <f>kおよびMaの計算!AG22</f>
        <v>524.38425420348403</v>
      </c>
      <c r="Q22" s="8">
        <f>kおよびMaの計算!AF22</f>
        <v>1.0701719473540492</v>
      </c>
      <c r="R22" s="8">
        <f t="shared" si="1"/>
        <v>1.4285714285714286</v>
      </c>
      <c r="S22" s="13">
        <f>kおよびMaの計算!AH22</f>
        <v>0.44252166914748797</v>
      </c>
      <c r="T22" s="1">
        <f>kおよびMaの計算!AI22</f>
        <v>6950.08</v>
      </c>
      <c r="U22" s="1">
        <f>kおよびMaの計算!AJ22</f>
        <v>-825.11999999999989</v>
      </c>
      <c r="V22" s="8">
        <f t="shared" si="2"/>
        <v>0.81935039719294389</v>
      </c>
      <c r="W22" s="8">
        <f t="shared" si="3"/>
        <v>1.25</v>
      </c>
    </row>
    <row r="23" spans="2:23" x14ac:dyDescent="0.15">
      <c r="B23" s="1">
        <f t="shared" si="4"/>
        <v>20</v>
      </c>
      <c r="C23" s="1">
        <v>80</v>
      </c>
      <c r="D23" s="1">
        <v>100</v>
      </c>
      <c r="E23" s="1">
        <v>8</v>
      </c>
      <c r="F23" s="1">
        <v>180</v>
      </c>
      <c r="G23" s="1">
        <f t="shared" si="0"/>
        <v>22.92</v>
      </c>
      <c r="H23" s="1">
        <v>70</v>
      </c>
      <c r="I23" s="1">
        <v>22.92</v>
      </c>
      <c r="J23" s="1">
        <v>10</v>
      </c>
      <c r="K23" s="1">
        <f t="shared" si="5"/>
        <v>1100</v>
      </c>
      <c r="M23" s="1" t="str">
        <f>kおよびMaの計算!AB23</f>
        <v>コン許容</v>
      </c>
      <c r="N23" s="8">
        <f>kおよびMaの計算!AC23</f>
        <v>0.4473481984627673</v>
      </c>
      <c r="O23" s="13">
        <f>kおよびMaの計算!AD23</f>
        <v>31.314373892393711</v>
      </c>
      <c r="P23" s="13">
        <f>kおよびMaの計算!AG23</f>
        <v>528.38201234015889</v>
      </c>
      <c r="Q23" s="8">
        <f>kおよびMaの計算!AF23</f>
        <v>1.0783306374288959</v>
      </c>
      <c r="R23" s="8">
        <f t="shared" si="1"/>
        <v>1.5714285714285714</v>
      </c>
      <c r="S23" s="13">
        <f>kおよびMaの計算!AH23</f>
        <v>0.45377188902955068</v>
      </c>
      <c r="T23" s="1">
        <f>kおよびMaの計算!AI23</f>
        <v>6950.08</v>
      </c>
      <c r="U23" s="1">
        <f>kおよびMaの計算!AJ23</f>
        <v>-825.11999999999989</v>
      </c>
      <c r="V23" s="8">
        <f t="shared" si="2"/>
        <v>0.82559689428149841</v>
      </c>
      <c r="W23" s="8">
        <f t="shared" si="3"/>
        <v>1.375</v>
      </c>
    </row>
    <row r="24" spans="2:23" x14ac:dyDescent="0.15">
      <c r="B24" s="1">
        <f t="shared" si="4"/>
        <v>21</v>
      </c>
      <c r="C24" s="1">
        <v>80</v>
      </c>
      <c r="D24" s="1">
        <v>100</v>
      </c>
      <c r="E24" s="1">
        <v>8</v>
      </c>
      <c r="F24" s="1">
        <v>180</v>
      </c>
      <c r="G24" s="1">
        <f t="shared" si="0"/>
        <v>22.92</v>
      </c>
      <c r="H24" s="1">
        <v>70</v>
      </c>
      <c r="I24" s="1">
        <v>22.92</v>
      </c>
      <c r="J24" s="1">
        <v>10</v>
      </c>
      <c r="K24" s="1">
        <f t="shared" si="5"/>
        <v>1200</v>
      </c>
      <c r="M24" s="1" t="str">
        <f>kおよびMaの計算!AB24</f>
        <v>コン許容</v>
      </c>
      <c r="N24" s="8">
        <f>kおよびMaの計算!AC24</f>
        <v>0.47064209022231118</v>
      </c>
      <c r="O24" s="13">
        <f>kおよびMaの計算!AD24</f>
        <v>32.944946315561779</v>
      </c>
      <c r="P24" s="13">
        <f>kおよびMaの計算!AG24</f>
        <v>532.67572619101145</v>
      </c>
      <c r="Q24" s="8">
        <f>kおよびMaの計算!AF24</f>
        <v>1.0870933187571663</v>
      </c>
      <c r="R24" s="8">
        <f t="shared" si="1"/>
        <v>1.7142857142857142</v>
      </c>
      <c r="S24" s="13">
        <f>kおよびMaの計算!AH24</f>
        <v>0.46430887246022651</v>
      </c>
      <c r="T24" s="1">
        <f>kおよびMaの計算!AI24</f>
        <v>6950.08</v>
      </c>
      <c r="U24" s="1">
        <f>kおよびMaの計算!AJ24</f>
        <v>-825.11999999999989</v>
      </c>
      <c r="V24" s="8">
        <f t="shared" si="2"/>
        <v>0.83230582217345539</v>
      </c>
      <c r="W24" s="8">
        <f t="shared" si="3"/>
        <v>1.5</v>
      </c>
    </row>
    <row r="25" spans="2:23" x14ac:dyDescent="0.15">
      <c r="B25" s="1">
        <f t="shared" si="4"/>
        <v>22</v>
      </c>
      <c r="C25" s="1">
        <v>80</v>
      </c>
      <c r="D25" s="1">
        <v>100</v>
      </c>
      <c r="E25" s="1">
        <v>8</v>
      </c>
      <c r="F25" s="1">
        <v>180</v>
      </c>
      <c r="G25" s="1">
        <f t="shared" si="0"/>
        <v>22.92</v>
      </c>
      <c r="H25" s="1">
        <v>70</v>
      </c>
      <c r="I25" s="1">
        <v>22.92</v>
      </c>
      <c r="J25" s="1">
        <v>10</v>
      </c>
      <c r="K25" s="1">
        <f t="shared" si="5"/>
        <v>1300</v>
      </c>
      <c r="M25" s="1" t="str">
        <f>kおよびMaの計算!AB25</f>
        <v>コン許容</v>
      </c>
      <c r="N25" s="8">
        <f>kおよびMaの計算!AC25</f>
        <v>0.49473870341375803</v>
      </c>
      <c r="O25" s="13">
        <f>kおよびMaの計算!AD25</f>
        <v>34.631709238963062</v>
      </c>
      <c r="P25" s="13">
        <f>kおよびMaの計算!AG25</f>
        <v>537.14669299913271</v>
      </c>
      <c r="Q25" s="8">
        <f>kおよびMaの計算!AF25</f>
        <v>1.0962177408145566</v>
      </c>
      <c r="R25" s="8">
        <f t="shared" si="1"/>
        <v>1.8571428571428572</v>
      </c>
      <c r="S25" s="13">
        <f>kおよびMaの計算!AH25</f>
        <v>0.47416485797262137</v>
      </c>
      <c r="T25" s="1">
        <f>kおよびMaの計算!AI25</f>
        <v>6950.08</v>
      </c>
      <c r="U25" s="1">
        <f>kおよびMaの計算!AJ25</f>
        <v>-825.11999999999989</v>
      </c>
      <c r="V25" s="8">
        <f t="shared" si="2"/>
        <v>0.83929170781114493</v>
      </c>
      <c r="W25" s="8">
        <f t="shared" si="3"/>
        <v>1.625</v>
      </c>
    </row>
    <row r="26" spans="2:23" x14ac:dyDescent="0.15">
      <c r="B26" s="1">
        <f t="shared" si="4"/>
        <v>23</v>
      </c>
      <c r="C26" s="1">
        <v>80</v>
      </c>
      <c r="D26" s="1">
        <v>100</v>
      </c>
      <c r="E26" s="1">
        <v>8</v>
      </c>
      <c r="F26" s="1">
        <v>180</v>
      </c>
      <c r="G26" s="1">
        <f t="shared" si="0"/>
        <v>22.92</v>
      </c>
      <c r="H26" s="1">
        <v>70</v>
      </c>
      <c r="I26" s="1">
        <v>22.92</v>
      </c>
      <c r="J26" s="1">
        <v>10</v>
      </c>
      <c r="K26" s="1">
        <f t="shared" si="5"/>
        <v>1400</v>
      </c>
      <c r="M26" s="1" t="str">
        <f>kおよびMaの計算!AB26</f>
        <v>コン許容</v>
      </c>
      <c r="N26" s="8">
        <f>kおよびMaの計算!AC26</f>
        <v>0.51959719033969864</v>
      </c>
      <c r="O26" s="13">
        <f>kおよびMaの計算!AD26</f>
        <v>36.371803323778899</v>
      </c>
      <c r="P26" s="13">
        <f>kおよびMaの計算!AG26</f>
        <v>541.6753394913186</v>
      </c>
      <c r="Q26" s="8">
        <f>kおよびMaの計算!AF26</f>
        <v>1.1054598765128953</v>
      </c>
      <c r="R26" s="8">
        <f t="shared" si="1"/>
        <v>2</v>
      </c>
      <c r="S26" s="13">
        <f>kおよびMaの計算!AH26</f>
        <v>0.48337449917855702</v>
      </c>
      <c r="T26" s="1">
        <f>kおよびMaの計算!AI26</f>
        <v>6950.08</v>
      </c>
      <c r="U26" s="1">
        <f>kおよびMaの計算!AJ26</f>
        <v>-825.11999999999989</v>
      </c>
      <c r="V26" s="8">
        <f t="shared" si="2"/>
        <v>0.84636771795518551</v>
      </c>
      <c r="W26" s="8">
        <f t="shared" si="3"/>
        <v>1.75</v>
      </c>
    </row>
    <row r="27" spans="2:23" x14ac:dyDescent="0.15">
      <c r="B27" s="1">
        <f t="shared" si="4"/>
        <v>24</v>
      </c>
      <c r="C27" s="1">
        <v>80</v>
      </c>
      <c r="D27" s="1">
        <v>100</v>
      </c>
      <c r="E27" s="1">
        <v>8</v>
      </c>
      <c r="F27" s="1">
        <v>180</v>
      </c>
      <c r="G27" s="1">
        <f t="shared" si="0"/>
        <v>22.92</v>
      </c>
      <c r="H27" s="1">
        <v>70</v>
      </c>
      <c r="I27" s="1">
        <v>22.92</v>
      </c>
      <c r="J27" s="1">
        <v>10</v>
      </c>
      <c r="K27" s="1">
        <f t="shared" si="5"/>
        <v>1500</v>
      </c>
      <c r="M27" s="1" t="str">
        <f>kおよびMaの計算!AB27</f>
        <v>コン許容</v>
      </c>
      <c r="N27" s="8">
        <f>kおよびMaの計算!AC27</f>
        <v>0.54517494237987463</v>
      </c>
      <c r="O27" s="13">
        <f>kおよびMaの計算!AD27</f>
        <v>38.162245966591222</v>
      </c>
      <c r="P27" s="13">
        <f>kおよびMaの計算!AG27</f>
        <v>546.14321353616617</v>
      </c>
      <c r="Q27" s="8">
        <f>kおよびMaの計算!AF27</f>
        <v>1.1145779868085026</v>
      </c>
      <c r="R27" s="8">
        <f t="shared" si="1"/>
        <v>2.1428571428571428</v>
      </c>
      <c r="S27" s="13">
        <f>kおよびMaの計算!AH27</f>
        <v>0.49197394358891755</v>
      </c>
      <c r="T27" s="1">
        <f>kおよびMaの計算!AI27</f>
        <v>6950.08</v>
      </c>
      <c r="U27" s="1">
        <f>kおよびMaの計算!AJ27</f>
        <v>-825.11999999999989</v>
      </c>
      <c r="V27" s="8">
        <f t="shared" si="2"/>
        <v>0.85334877115025976</v>
      </c>
      <c r="W27" s="8">
        <f t="shared" si="3"/>
        <v>1.875</v>
      </c>
    </row>
    <row r="28" spans="2:23" x14ac:dyDescent="0.15">
      <c r="B28" s="1">
        <f t="shared" si="4"/>
        <v>25</v>
      </c>
      <c r="C28" s="1">
        <v>80</v>
      </c>
      <c r="D28" s="1">
        <v>100</v>
      </c>
      <c r="E28" s="1">
        <v>8</v>
      </c>
      <c r="F28" s="1">
        <v>180</v>
      </c>
      <c r="G28" s="1">
        <f t="shared" si="0"/>
        <v>22.92</v>
      </c>
      <c r="H28" s="1">
        <v>70</v>
      </c>
      <c r="I28" s="1">
        <v>22.92</v>
      </c>
      <c r="J28" s="1">
        <v>10</v>
      </c>
      <c r="K28" s="1">
        <f t="shared" si="5"/>
        <v>1600</v>
      </c>
      <c r="M28" s="1" t="str">
        <f>kおよびMaの計算!AB28</f>
        <v>コン許容</v>
      </c>
      <c r="N28" s="8">
        <f>kおよびMaの計算!AC28</f>
        <v>0.5714285714285714</v>
      </c>
      <c r="O28" s="13">
        <f>kおよびMaの計算!AD28</f>
        <v>40</v>
      </c>
      <c r="P28" s="13">
        <f>kおよびMaの計算!AG28</f>
        <v>550.43466666666666</v>
      </c>
      <c r="Q28" s="8">
        <f>kおよびMaの計算!AF28</f>
        <v>1.1233360544217688</v>
      </c>
      <c r="R28" s="8">
        <f t="shared" si="1"/>
        <v>2.2857142857142856</v>
      </c>
      <c r="S28" s="13">
        <f>kおよびMaの計算!AH28</f>
        <v>0.49999999999999994</v>
      </c>
      <c r="T28" s="1">
        <f>kおよびMaの計算!AI28</f>
        <v>6950.08</v>
      </c>
      <c r="U28" s="1">
        <f>kおよびMaの計算!AJ28</f>
        <v>-825.11999999999989</v>
      </c>
      <c r="V28" s="8">
        <f t="shared" si="2"/>
        <v>0.86005416666666668</v>
      </c>
      <c r="W28" s="8">
        <f t="shared" si="3"/>
        <v>2</v>
      </c>
    </row>
    <row r="29" spans="2:23" x14ac:dyDescent="0.15">
      <c r="B29" s="1">
        <f t="shared" si="4"/>
        <v>26</v>
      </c>
      <c r="C29" s="1">
        <v>80</v>
      </c>
      <c r="D29" s="1">
        <v>100</v>
      </c>
      <c r="E29" s="1">
        <v>8</v>
      </c>
      <c r="F29" s="1">
        <v>180</v>
      </c>
      <c r="G29" s="1">
        <f t="shared" si="0"/>
        <v>22.92</v>
      </c>
      <c r="H29" s="1">
        <v>70</v>
      </c>
      <c r="I29" s="1">
        <v>22.92</v>
      </c>
      <c r="J29" s="1">
        <v>10</v>
      </c>
      <c r="K29" s="1">
        <f t="shared" si="5"/>
        <v>1700</v>
      </c>
      <c r="M29" s="1" t="str">
        <f>kおよびMaの計算!AB29</f>
        <v>コン許容</v>
      </c>
      <c r="N29" s="8">
        <f>kおよびMaの計算!AC29</f>
        <v>0.59831475622647834</v>
      </c>
      <c r="O29" s="13">
        <f>kおよびMaの計算!AD29</f>
        <v>41.882032935853481</v>
      </c>
      <c r="P29" s="13">
        <f>kおよびMaの計算!AG29</f>
        <v>554.43819901768143</v>
      </c>
      <c r="Q29" s="8">
        <f>kおよびMaの計算!AF29</f>
        <v>1.1315065286075132</v>
      </c>
      <c r="R29" s="8">
        <f t="shared" si="1"/>
        <v>2.4285714285714284</v>
      </c>
      <c r="S29" s="13">
        <f>kおよびMaの計算!AH29</f>
        <v>0.50748942049818824</v>
      </c>
      <c r="T29" s="1">
        <f>kおよびMaの計算!AI29</f>
        <v>6950.08</v>
      </c>
      <c r="U29" s="1">
        <f>kおよびMaの計算!AJ29</f>
        <v>-825.11999999999989</v>
      </c>
      <c r="V29" s="8">
        <f t="shared" si="2"/>
        <v>0.86630968596512725</v>
      </c>
      <c r="W29" s="8">
        <f t="shared" si="3"/>
        <v>2.1249999999999996</v>
      </c>
    </row>
    <row r="30" spans="2:23" x14ac:dyDescent="0.15">
      <c r="B30" s="1">
        <f t="shared" si="4"/>
        <v>27</v>
      </c>
      <c r="C30" s="1">
        <v>80</v>
      </c>
      <c r="D30" s="1">
        <v>100</v>
      </c>
      <c r="E30" s="1">
        <v>8</v>
      </c>
      <c r="F30" s="1">
        <v>180</v>
      </c>
      <c r="G30" s="1">
        <f t="shared" si="0"/>
        <v>22.92</v>
      </c>
      <c r="H30" s="1">
        <v>70</v>
      </c>
      <c r="I30" s="1">
        <v>22.92</v>
      </c>
      <c r="J30" s="1">
        <v>10</v>
      </c>
      <c r="K30" s="1">
        <f t="shared" si="5"/>
        <v>1800</v>
      </c>
      <c r="M30" s="1" t="str">
        <f>kおよびMaの計算!AB30</f>
        <v>コン許容</v>
      </c>
      <c r="N30" s="8">
        <f>kおよびMaの計算!AC30</f>
        <v>0.62579093940350417</v>
      </c>
      <c r="O30" s="13">
        <f>kおよびMaの計算!AD30</f>
        <v>43.805365758245287</v>
      </c>
      <c r="P30" s="13">
        <f>kおよびMaの計算!AG30</f>
        <v>558.0474680609791</v>
      </c>
      <c r="Q30" s="8">
        <f>kおよびMaの計算!AF30</f>
        <v>1.1388723837979167</v>
      </c>
      <c r="R30" s="8">
        <f t="shared" si="1"/>
        <v>2.5714285714285716</v>
      </c>
      <c r="S30" s="13">
        <f>kおよびMaの計算!AH30</f>
        <v>0.51447830911570092</v>
      </c>
      <c r="T30" s="1">
        <f>kおよびMaの計算!AI30</f>
        <v>6950.08</v>
      </c>
      <c r="U30" s="1">
        <f>kおよびMaの計算!AJ30</f>
        <v>-825.11999999999989</v>
      </c>
      <c r="V30" s="8">
        <f t="shared" si="2"/>
        <v>0.87194916884527995</v>
      </c>
      <c r="W30" s="8">
        <f t="shared" si="3"/>
        <v>2.2500000000000004</v>
      </c>
    </row>
    <row r="31" spans="2:23" x14ac:dyDescent="0.15">
      <c r="B31" s="1">
        <f t="shared" si="4"/>
        <v>28</v>
      </c>
      <c r="C31" s="1">
        <v>80</v>
      </c>
      <c r="D31" s="1">
        <v>100</v>
      </c>
      <c r="E31" s="1">
        <v>8</v>
      </c>
      <c r="F31" s="1">
        <v>180</v>
      </c>
      <c r="G31" s="1">
        <f t="shared" si="0"/>
        <v>22.92</v>
      </c>
      <c r="H31" s="1">
        <v>70</v>
      </c>
      <c r="I31" s="1">
        <v>22.92</v>
      </c>
      <c r="J31" s="1">
        <v>10</v>
      </c>
      <c r="K31" s="1">
        <f t="shared" si="5"/>
        <v>1900</v>
      </c>
      <c r="M31" s="1" t="str">
        <f>kおよびMaの計算!AB31</f>
        <v>コン許容</v>
      </c>
      <c r="N31" s="8">
        <f>kおよびMaの計算!AC31</f>
        <v>0.65381587457852619</v>
      </c>
      <c r="O31" s="13">
        <f>kおよびMaの計算!AD31</f>
        <v>45.76711122049683</v>
      </c>
      <c r="P31" s="13">
        <f>kおよびMaの計算!AG31</f>
        <v>561.16198458317729</v>
      </c>
      <c r="Q31" s="8">
        <f>kおよびMaの計算!AF31</f>
        <v>1.1452285399656681</v>
      </c>
      <c r="R31" s="8">
        <f t="shared" si="1"/>
        <v>2.7142857142857144</v>
      </c>
      <c r="S31" s="13">
        <f>kおよびMaの計算!AH31</f>
        <v>0.52100165769225282</v>
      </c>
      <c r="T31" s="1">
        <f>kおよびMaの計算!AI31</f>
        <v>6950.08</v>
      </c>
      <c r="U31" s="1">
        <f>kおよびMaの計算!AJ31</f>
        <v>-825.11999999999989</v>
      </c>
      <c r="V31" s="8">
        <f t="shared" si="2"/>
        <v>0.87681560091121458</v>
      </c>
      <c r="W31" s="8">
        <f t="shared" si="3"/>
        <v>2.3750000000000004</v>
      </c>
    </row>
    <row r="32" spans="2:23" x14ac:dyDescent="0.15">
      <c r="B32" s="1">
        <f t="shared" si="4"/>
        <v>29</v>
      </c>
      <c r="C32" s="1">
        <v>80</v>
      </c>
      <c r="D32" s="1">
        <v>100</v>
      </c>
      <c r="E32" s="1">
        <v>8</v>
      </c>
      <c r="F32" s="1">
        <v>180</v>
      </c>
      <c r="G32" s="1">
        <f t="shared" si="0"/>
        <v>22.92</v>
      </c>
      <c r="H32" s="1">
        <v>70</v>
      </c>
      <c r="I32" s="1">
        <v>22.92</v>
      </c>
      <c r="J32" s="1">
        <v>10</v>
      </c>
      <c r="K32" s="1">
        <f t="shared" si="5"/>
        <v>2000</v>
      </c>
      <c r="M32" s="1" t="str">
        <f>kおよびMaの計算!AB32</f>
        <v>コン許容</v>
      </c>
      <c r="N32" s="8">
        <f>kおよびMaの計算!AC32</f>
        <v>0.68235003271344341</v>
      </c>
      <c r="O32" s="13">
        <f>kおよびMaの計算!AD32</f>
        <v>47.764502289941035</v>
      </c>
      <c r="P32" s="13">
        <f>kおよびMaの計算!AG32</f>
        <v>563.68753338108831</v>
      </c>
      <c r="Q32" s="8">
        <f>kおよびMaの計算!AF32</f>
        <v>1.1503827211858948</v>
      </c>
      <c r="R32" s="8">
        <f t="shared" si="1"/>
        <v>2.8571428571428572</v>
      </c>
      <c r="S32" s="13">
        <f>kおよびMaの計算!AH32</f>
        <v>0.52709300113994273</v>
      </c>
      <c r="T32" s="1">
        <f>kおよびMaの計算!AI32</f>
        <v>6950.08</v>
      </c>
      <c r="U32" s="1">
        <f>kおよびMaの計算!AJ32</f>
        <v>-825.11999999999989</v>
      </c>
      <c r="V32" s="8">
        <f t="shared" si="2"/>
        <v>0.88076177090795071</v>
      </c>
      <c r="W32" s="8">
        <f t="shared" si="3"/>
        <v>2.5</v>
      </c>
    </row>
    <row r="33" spans="2:23" x14ac:dyDescent="0.15">
      <c r="B33" s="1">
        <f t="shared" si="4"/>
        <v>30</v>
      </c>
      <c r="C33" s="1">
        <v>80</v>
      </c>
      <c r="D33" s="1">
        <v>100</v>
      </c>
      <c r="E33" s="1">
        <v>8</v>
      </c>
      <c r="F33" s="1">
        <v>180</v>
      </c>
      <c r="G33" s="1">
        <f t="shared" si="0"/>
        <v>22.92</v>
      </c>
      <c r="H33" s="1">
        <v>70</v>
      </c>
      <c r="I33" s="1">
        <v>22.92</v>
      </c>
      <c r="J33" s="1">
        <v>10</v>
      </c>
      <c r="K33" s="1">
        <f t="shared" si="5"/>
        <v>2100</v>
      </c>
      <c r="M33" s="1" t="str">
        <f>kおよびMaの計算!AB33</f>
        <v>コン許容</v>
      </c>
      <c r="N33" s="8">
        <f>kおよびMaの計算!AC33</f>
        <v>0.71135588315219844</v>
      </c>
      <c r="O33" s="13">
        <f>kおよびMaの計算!AD33</f>
        <v>49.794911820653887</v>
      </c>
      <c r="P33" s="13">
        <f>kおよびMaの計算!AG33</f>
        <v>565.53636308612101</v>
      </c>
      <c r="Q33" s="8">
        <f>kおよびMaの計算!AF33</f>
        <v>1.1541558430329002</v>
      </c>
      <c r="R33" s="8">
        <f t="shared" si="1"/>
        <v>3</v>
      </c>
      <c r="S33" s="13">
        <f>kおよびMaの計算!AH33</f>
        <v>0.53278417902057995</v>
      </c>
      <c r="T33" s="1">
        <f>kおよびMaの計算!AI33</f>
        <v>6950.08</v>
      </c>
      <c r="U33" s="1">
        <f>kおよびMaの計算!AJ33</f>
        <v>-825.11999999999989</v>
      </c>
      <c r="V33" s="8">
        <f t="shared" si="2"/>
        <v>0.88365056732206426</v>
      </c>
      <c r="W33" s="8">
        <f t="shared" si="3"/>
        <v>2.625</v>
      </c>
    </row>
    <row r="34" spans="2:23" x14ac:dyDescent="0.15">
      <c r="B34" s="1">
        <f t="shared" si="4"/>
        <v>31</v>
      </c>
      <c r="C34" s="1">
        <v>80</v>
      </c>
      <c r="D34" s="1">
        <v>100</v>
      </c>
      <c r="E34" s="1">
        <v>8</v>
      </c>
      <c r="F34" s="1">
        <v>180</v>
      </c>
      <c r="G34" s="1">
        <f t="shared" si="0"/>
        <v>22.92</v>
      </c>
      <c r="H34" s="1">
        <v>70</v>
      </c>
      <c r="I34" s="1">
        <v>22.92</v>
      </c>
      <c r="J34" s="1">
        <v>10</v>
      </c>
      <c r="K34" s="1">
        <f t="shared" si="5"/>
        <v>2200</v>
      </c>
      <c r="M34" s="1" t="str">
        <f>kおよびMaの計算!AB34</f>
        <v>コン許容</v>
      </c>
      <c r="N34" s="8">
        <f>kおよびMaの計算!AC34</f>
        <v>0.7407980679115076</v>
      </c>
      <c r="O34" s="13">
        <f>kおよびMaの計算!AD34</f>
        <v>51.855864753805527</v>
      </c>
      <c r="P34" s="13">
        <f>kおよびMaの計算!AG34</f>
        <v>566.62719092980888</v>
      </c>
      <c r="Q34" s="8">
        <f>kおよびMaの計算!AF34</f>
        <v>1.1563820223057326</v>
      </c>
      <c r="R34" s="8">
        <f t="shared" si="1"/>
        <v>3.1428571428571428</v>
      </c>
      <c r="S34" s="13">
        <f>kおよびMaの計算!AH34</f>
        <v>0.53810518768414861</v>
      </c>
      <c r="T34" s="1">
        <f>kおよびMaの計算!AI34</f>
        <v>6950.08</v>
      </c>
      <c r="U34" s="1">
        <f>kおよびMaの計算!AJ34</f>
        <v>-825.11999999999989</v>
      </c>
      <c r="V34" s="8">
        <f t="shared" si="2"/>
        <v>0.88535498582782657</v>
      </c>
      <c r="W34" s="8">
        <f t="shared" si="3"/>
        <v>2.75</v>
      </c>
    </row>
    <row r="35" spans="2:23" x14ac:dyDescent="0.15">
      <c r="B35" s="1">
        <f t="shared" si="4"/>
        <v>32</v>
      </c>
      <c r="C35" s="1">
        <v>80</v>
      </c>
      <c r="D35" s="1">
        <v>100</v>
      </c>
      <c r="E35" s="1">
        <v>8</v>
      </c>
      <c r="F35" s="1">
        <v>180</v>
      </c>
      <c r="G35" s="1">
        <f t="shared" si="0"/>
        <v>22.92</v>
      </c>
      <c r="H35" s="1">
        <v>70</v>
      </c>
      <c r="I35" s="1">
        <v>22.92</v>
      </c>
      <c r="J35" s="1">
        <v>10</v>
      </c>
      <c r="K35" s="1">
        <f t="shared" si="5"/>
        <v>2300</v>
      </c>
      <c r="M35" s="1" t="str">
        <f>kおよびMaの計算!AB35</f>
        <v>コン許容</v>
      </c>
      <c r="N35" s="8">
        <f>kおよびMaの計算!AC35</f>
        <v>0.77064348855397768</v>
      </c>
      <c r="O35" s="13">
        <f>kおよびMaの計算!AD35</f>
        <v>53.945044198778433</v>
      </c>
      <c r="P35" s="13">
        <f>kおよびMaの計算!AG35</f>
        <v>566.88506582170646</v>
      </c>
      <c r="Q35" s="8">
        <f>kおよびMaの計算!AF35</f>
        <v>1.1569082975953195</v>
      </c>
      <c r="R35" s="8">
        <f t="shared" si="1"/>
        <v>3.2857142857142856</v>
      </c>
      <c r="S35" s="13">
        <f>kおよびMaの計算!AH35</f>
        <v>0.54308410656900286</v>
      </c>
      <c r="T35" s="1">
        <f>kおよびMaの計算!AI35</f>
        <v>6950.08</v>
      </c>
      <c r="U35" s="1">
        <f>kおよびMaの計算!AJ35</f>
        <v>-825.11999999999989</v>
      </c>
      <c r="V35" s="8">
        <f t="shared" si="2"/>
        <v>0.88575791534641646</v>
      </c>
      <c r="W35" s="8">
        <f t="shared" si="3"/>
        <v>2.875</v>
      </c>
    </row>
    <row r="36" spans="2:23" x14ac:dyDescent="0.15">
      <c r="B36" s="1">
        <f t="shared" si="4"/>
        <v>33</v>
      </c>
      <c r="C36" s="1">
        <v>80</v>
      </c>
      <c r="D36" s="1">
        <v>100</v>
      </c>
      <c r="E36" s="1">
        <v>8</v>
      </c>
      <c r="F36" s="1">
        <v>180</v>
      </c>
      <c r="G36" s="1">
        <f t="shared" si="0"/>
        <v>22.92</v>
      </c>
      <c r="H36" s="1">
        <v>70</v>
      </c>
      <c r="I36" s="1">
        <v>22.92</v>
      </c>
      <c r="J36" s="1">
        <v>10</v>
      </c>
      <c r="K36" s="1">
        <f t="shared" si="5"/>
        <v>2400</v>
      </c>
      <c r="M36" s="1" t="str">
        <f>kおよびMaの計算!AB36</f>
        <v>コン許容</v>
      </c>
      <c r="N36" s="8">
        <f>kおよびMaの計算!AC36</f>
        <v>0.80086132410786581</v>
      </c>
      <c r="O36" s="13">
        <f>kおよびMaの計算!AD36</f>
        <v>56.060292687550607</v>
      </c>
      <c r="P36" s="13">
        <f>kおよびMaの計算!AG36</f>
        <v>566.24112836025324</v>
      </c>
      <c r="Q36" s="8">
        <f>kおよびMaの計算!AF36</f>
        <v>1.1555941395107212</v>
      </c>
      <c r="R36" s="8">
        <f t="shared" si="1"/>
        <v>3.4285714285714284</v>
      </c>
      <c r="S36" s="13">
        <f>kおよびMaの計算!AH36</f>
        <v>0.54774708299943509</v>
      </c>
      <c r="T36" s="1">
        <f>kおよびMaの計算!AI36</f>
        <v>6950.08</v>
      </c>
      <c r="U36" s="1">
        <f>kおよびMaの計算!AJ36</f>
        <v>-825.11999999999989</v>
      </c>
      <c r="V36" s="8">
        <f t="shared" si="2"/>
        <v>0.88475176306289594</v>
      </c>
      <c r="W36" s="8">
        <f t="shared" si="3"/>
        <v>3</v>
      </c>
    </row>
    <row r="37" spans="2:23" x14ac:dyDescent="0.15">
      <c r="B37" s="1">
        <f t="shared" si="4"/>
        <v>34</v>
      </c>
      <c r="C37" s="1">
        <v>80</v>
      </c>
      <c r="D37" s="1">
        <v>100</v>
      </c>
      <c r="E37" s="1">
        <v>8</v>
      </c>
      <c r="F37" s="1">
        <v>180</v>
      </c>
      <c r="G37" s="1">
        <f t="shared" si="0"/>
        <v>22.92</v>
      </c>
      <c r="H37" s="1">
        <v>70</v>
      </c>
      <c r="I37" s="1">
        <v>22.92</v>
      </c>
      <c r="J37" s="1">
        <v>10</v>
      </c>
      <c r="K37" s="1">
        <f t="shared" si="5"/>
        <v>2500</v>
      </c>
      <c r="M37" s="1" t="str">
        <f>kおよびMaの計算!AB37</f>
        <v>コン許容</v>
      </c>
      <c r="N37" s="8">
        <f>kおよびMaの計算!AC37</f>
        <v>0.83142299664833419</v>
      </c>
      <c r="O37" s="13">
        <f>kおよびMaの計算!AD37</f>
        <v>58.199609765383386</v>
      </c>
      <c r="P37" s="13">
        <f>kおよびMaの計算!AG37</f>
        <v>564.63230055553004</v>
      </c>
      <c r="Q37" s="8">
        <f>kおよびMaの計算!AF37</f>
        <v>1.1523108174602654</v>
      </c>
      <c r="R37" s="8">
        <f t="shared" si="1"/>
        <v>3.5714285714285716</v>
      </c>
      <c r="S37" s="13">
        <f>kおよびMaの計算!AH37</f>
        <v>0.55211836138521186</v>
      </c>
      <c r="T37" s="1">
        <f>kおよびMaの計算!AI37</f>
        <v>6950.08</v>
      </c>
      <c r="U37" s="1">
        <f>kおよびMaの計算!AJ37</f>
        <v>-825.11999999999989</v>
      </c>
      <c r="V37" s="8">
        <f t="shared" si="2"/>
        <v>0.8822379696180157</v>
      </c>
      <c r="W37" s="8">
        <f t="shared" si="3"/>
        <v>3.125</v>
      </c>
    </row>
    <row r="38" spans="2:23" x14ac:dyDescent="0.15">
      <c r="B38" s="1">
        <f t="shared" si="4"/>
        <v>35</v>
      </c>
      <c r="C38" s="1">
        <v>80</v>
      </c>
      <c r="D38" s="1">
        <v>100</v>
      </c>
      <c r="E38" s="1">
        <v>8</v>
      </c>
      <c r="F38" s="1">
        <v>180</v>
      </c>
      <c r="G38" s="1">
        <f t="shared" si="0"/>
        <v>22.92</v>
      </c>
      <c r="H38" s="1">
        <v>70</v>
      </c>
      <c r="I38" s="1">
        <v>22.92</v>
      </c>
      <c r="J38" s="1">
        <v>10</v>
      </c>
      <c r="K38" s="1">
        <f t="shared" si="5"/>
        <v>2600</v>
      </c>
      <c r="M38" s="1" t="str">
        <f>kおよびMaの計算!AB38</f>
        <v>コン許容</v>
      </c>
      <c r="N38" s="8">
        <f>kおよびMaの計算!AC38</f>
        <v>0.86230209882801279</v>
      </c>
      <c r="O38" s="13">
        <f>kおよびMaの計算!AD38</f>
        <v>60.361146917960895</v>
      </c>
      <c r="P38" s="13">
        <f>kおよびMaの計算!AG38</f>
        <v>562.00093198213415</v>
      </c>
      <c r="Q38" s="8">
        <f>kおよびMaの計算!AF38</f>
        <v>1.1469406775145596</v>
      </c>
      <c r="R38" s="8">
        <f t="shared" si="1"/>
        <v>3.7142857142857144</v>
      </c>
      <c r="S38" s="13">
        <f>kおよびMaの計算!AH38</f>
        <v>0.55622034470185078</v>
      </c>
      <c r="T38" s="1">
        <f>kおよびMaの計算!AI38</f>
        <v>6950.08</v>
      </c>
      <c r="U38" s="1">
        <f>kおよびMaの計算!AJ38</f>
        <v>-825.11999999999989</v>
      </c>
      <c r="V38" s="8">
        <f t="shared" si="2"/>
        <v>0.87812645622208474</v>
      </c>
      <c r="W38" s="8">
        <f t="shared" si="3"/>
        <v>3.25</v>
      </c>
    </row>
    <row r="39" spans="2:23" x14ac:dyDescent="0.15">
      <c r="B39" s="1">
        <f t="shared" si="4"/>
        <v>36</v>
      </c>
      <c r="C39" s="1">
        <v>80</v>
      </c>
      <c r="D39" s="1">
        <v>100</v>
      </c>
      <c r="E39" s="1">
        <v>8</v>
      </c>
      <c r="F39" s="1">
        <v>180</v>
      </c>
      <c r="G39" s="1">
        <f t="shared" si="0"/>
        <v>22.92</v>
      </c>
      <c r="H39" s="1">
        <v>70</v>
      </c>
      <c r="I39" s="1">
        <v>22.92</v>
      </c>
      <c r="J39" s="1">
        <v>10</v>
      </c>
      <c r="K39" s="1">
        <f t="shared" si="5"/>
        <v>2700</v>
      </c>
      <c r="M39" s="1" t="str">
        <f>kおよびMaの計算!AB39</f>
        <v>コン許容</v>
      </c>
      <c r="N39" s="8">
        <f>kおよびMaの計算!AC39</f>
        <v>0.89347429519825816</v>
      </c>
      <c r="O39" s="13">
        <f>kおよびMaの計算!AD39</f>
        <v>62.543200663878061</v>
      </c>
      <c r="P39" s="13">
        <f>kおよびMaの計算!AG39</f>
        <v>558.29442335933584</v>
      </c>
      <c r="Q39" s="8">
        <f>kおよびMaの計算!AF39</f>
        <v>1.1393763742027263</v>
      </c>
      <c r="R39" s="8">
        <f t="shared" si="1"/>
        <v>3.8571428571428572</v>
      </c>
      <c r="S39" s="13">
        <f>kおよびMaの計算!AH39</f>
        <v>0.56007367820585996</v>
      </c>
      <c r="T39" s="1">
        <f>kおよびMaの計算!AI39</f>
        <v>6950.08</v>
      </c>
      <c r="U39" s="1">
        <f>kおよびMaの計算!AJ39</f>
        <v>-825.11999999999989</v>
      </c>
      <c r="V39" s="8">
        <f t="shared" si="2"/>
        <v>0.87233503649896238</v>
      </c>
      <c r="W39" s="8">
        <f t="shared" si="3"/>
        <v>3.375</v>
      </c>
    </row>
    <row r="40" spans="2:23" x14ac:dyDescent="0.15">
      <c r="B40" s="1">
        <f t="shared" si="4"/>
        <v>37</v>
      </c>
      <c r="C40" s="1">
        <v>80</v>
      </c>
      <c r="D40" s="1">
        <v>100</v>
      </c>
      <c r="E40" s="1">
        <v>8</v>
      </c>
      <c r="F40" s="1">
        <v>180</v>
      </c>
      <c r="G40" s="1">
        <f t="shared" si="0"/>
        <v>22.92</v>
      </c>
      <c r="H40" s="1">
        <v>70</v>
      </c>
      <c r="I40" s="1">
        <v>22.92</v>
      </c>
      <c r="J40" s="1">
        <v>10</v>
      </c>
      <c r="K40" s="1">
        <f t="shared" si="5"/>
        <v>2800</v>
      </c>
      <c r="M40" s="1" t="str">
        <f>kおよびMaの計算!AB40</f>
        <v>コン許容</v>
      </c>
      <c r="N40" s="8">
        <f>kおよびMaの計算!AC40</f>
        <v>0.92491720682651724</v>
      </c>
      <c r="O40" s="13">
        <f>kおよびMaの計算!AD40</f>
        <v>64.744204477856201</v>
      </c>
      <c r="P40" s="13">
        <f>kおよびMaの計算!AG40</f>
        <v>553.4648434836779</v>
      </c>
      <c r="Q40" s="8">
        <f>kおよびMaの計算!AF40</f>
        <v>1.1295200887421999</v>
      </c>
      <c r="R40" s="8">
        <f t="shared" si="1"/>
        <v>4</v>
      </c>
      <c r="S40" s="13">
        <f>kおよびMaの計算!AH40</f>
        <v>0.56369734732092047</v>
      </c>
      <c r="T40" s="1">
        <f>kおよびMaの計算!AI40</f>
        <v>6950.08</v>
      </c>
      <c r="U40" s="1">
        <f>kおよびMaの計算!AJ40</f>
        <v>-825.11999999999989</v>
      </c>
      <c r="V40" s="8">
        <f t="shared" si="2"/>
        <v>0.8647888179432468</v>
      </c>
      <c r="W40" s="8">
        <f t="shared" si="3"/>
        <v>3.5</v>
      </c>
    </row>
    <row r="41" spans="2:23" x14ac:dyDescent="0.15">
      <c r="B41" s="1">
        <f t="shared" si="4"/>
        <v>38</v>
      </c>
      <c r="C41" s="1">
        <v>80</v>
      </c>
      <c r="D41" s="1">
        <v>100</v>
      </c>
      <c r="E41" s="1">
        <v>8</v>
      </c>
      <c r="F41" s="1">
        <v>180</v>
      </c>
      <c r="G41" s="1">
        <f t="shared" si="0"/>
        <v>22.92</v>
      </c>
      <c r="H41" s="1">
        <v>70</v>
      </c>
      <c r="I41" s="1">
        <v>22.92</v>
      </c>
      <c r="J41" s="1">
        <v>10</v>
      </c>
      <c r="K41" s="1">
        <f t="shared" si="5"/>
        <v>2900</v>
      </c>
      <c r="M41" s="1" t="str">
        <f>kおよびMaの計算!AB41</f>
        <v>コン許容</v>
      </c>
      <c r="N41" s="8">
        <f>kおよびMaの計算!AC41</f>
        <v>0.95661028661911651</v>
      </c>
      <c r="O41" s="13">
        <f>kおよびMaの計算!AD41</f>
        <v>66.962720063338153</v>
      </c>
      <c r="P41" s="13">
        <f>kおよびMaの計算!AG41</f>
        <v>547.46855114598884</v>
      </c>
      <c r="Q41" s="8">
        <f>kおよびMaの計算!AF41</f>
        <v>1.1172827574407935</v>
      </c>
      <c r="R41" s="8">
        <f t="shared" si="1"/>
        <v>4.1428571428571432</v>
      </c>
      <c r="S41" s="13">
        <f>kおよびMaの計算!AH41</f>
        <v>0.56710878340922355</v>
      </c>
      <c r="T41" s="1">
        <f>kおよびMaの計算!AI41</f>
        <v>6950.08</v>
      </c>
      <c r="U41" s="1">
        <f>kおよびMaの計算!AJ41</f>
        <v>-825.11999999999989</v>
      </c>
      <c r="V41" s="8">
        <f t="shared" si="2"/>
        <v>0.85541961116560761</v>
      </c>
      <c r="W41" s="8">
        <f t="shared" si="3"/>
        <v>3.6250000000000004</v>
      </c>
    </row>
    <row r="42" spans="2:23" x14ac:dyDescent="0.15">
      <c r="B42" s="1">
        <f t="shared" si="4"/>
        <v>39</v>
      </c>
      <c r="C42" s="1">
        <v>80</v>
      </c>
      <c r="D42" s="1">
        <v>100</v>
      </c>
      <c r="E42" s="1">
        <v>8</v>
      </c>
      <c r="F42" s="1">
        <v>180</v>
      </c>
      <c r="G42" s="1">
        <f t="shared" si="0"/>
        <v>22.92</v>
      </c>
      <c r="H42" s="1">
        <v>70</v>
      </c>
      <c r="I42" s="1">
        <v>22.92</v>
      </c>
      <c r="J42" s="1">
        <v>10</v>
      </c>
      <c r="K42" s="1">
        <f t="shared" si="5"/>
        <v>3000</v>
      </c>
      <c r="M42" s="1" t="str">
        <f>kおよびMaの計算!AB42</f>
        <v>コン許容</v>
      </c>
      <c r="N42" s="8">
        <f>kおよびMaの計算!AC42</f>
        <v>0.98853469096009072</v>
      </c>
      <c r="O42" s="13">
        <f>kおよびMaの計算!AD42</f>
        <v>69.197428367206342</v>
      </c>
      <c r="P42" s="13">
        <f>kおよびMaの計算!AG42</f>
        <v>540.26583016220513</v>
      </c>
      <c r="Q42" s="8">
        <f>kおよびMaの計算!AF42</f>
        <v>1.1025833268616432</v>
      </c>
      <c r="R42" s="8">
        <f t="shared" si="1"/>
        <v>4.2857142857142856</v>
      </c>
      <c r="S42" s="13">
        <f>kおよびMaの計算!AH42</f>
        <v>0.57032397266814094</v>
      </c>
      <c r="T42" s="1">
        <f>kおよびMaの計算!AI42</f>
        <v>6950.08</v>
      </c>
      <c r="U42" s="1">
        <f>kおよびMaの計算!AJ42</f>
        <v>-825.11999999999989</v>
      </c>
      <c r="V42" s="8">
        <f t="shared" si="2"/>
        <v>0.84416535962844552</v>
      </c>
      <c r="W42" s="8">
        <f t="shared" si="3"/>
        <v>3.75</v>
      </c>
    </row>
    <row r="43" spans="2:23" x14ac:dyDescent="0.15">
      <c r="B43" s="1">
        <f t="shared" si="4"/>
        <v>40</v>
      </c>
      <c r="C43" s="1">
        <v>80</v>
      </c>
      <c r="D43" s="1">
        <v>100</v>
      </c>
      <c r="E43" s="1">
        <v>8</v>
      </c>
      <c r="F43" s="1">
        <v>180</v>
      </c>
      <c r="G43" s="1">
        <f t="shared" si="0"/>
        <v>22.92</v>
      </c>
      <c r="H43" s="1">
        <v>70</v>
      </c>
      <c r="I43" s="1">
        <v>22.92</v>
      </c>
      <c r="J43" s="1">
        <v>10</v>
      </c>
      <c r="K43" s="1">
        <f t="shared" si="5"/>
        <v>3100</v>
      </c>
      <c r="M43" s="1" t="str">
        <f>kおよびMaの計算!AB43</f>
        <v>コン許容</v>
      </c>
      <c r="N43" s="8">
        <f>kおよびMaの計算!AC43</f>
        <v>1.0206731517855698</v>
      </c>
      <c r="O43" s="13">
        <f>kおよびMaの計算!AD43</f>
        <v>71.447120624989878</v>
      </c>
      <c r="P43" s="13">
        <f>kおよびMaの計算!AG43</f>
        <v>531.82054287783308</v>
      </c>
      <c r="Q43" s="8">
        <f>kおよびMaの計算!AF43</f>
        <v>1.0853480466894554</v>
      </c>
      <c r="R43" s="8">
        <f t="shared" si="1"/>
        <v>4.4285714285714288</v>
      </c>
      <c r="S43" s="13">
        <f>kおよびMaの計算!AH43</f>
        <v>0.57335756465738463</v>
      </c>
      <c r="T43" s="1">
        <f>kおよびMaの計算!AI43</f>
        <v>6950.08</v>
      </c>
      <c r="U43" s="1">
        <f>kおよびMaの計算!AJ43</f>
        <v>-825.11999999999989</v>
      </c>
      <c r="V43" s="8">
        <f t="shared" si="2"/>
        <v>0.83096959824661432</v>
      </c>
      <c r="W43" s="8">
        <f t="shared" si="3"/>
        <v>3.8750000000000004</v>
      </c>
    </row>
    <row r="44" spans="2:23" x14ac:dyDescent="0.15">
      <c r="B44" s="1">
        <f t="shared" si="4"/>
        <v>41</v>
      </c>
      <c r="C44" s="1">
        <v>80</v>
      </c>
      <c r="D44" s="1">
        <v>100</v>
      </c>
      <c r="E44" s="1">
        <v>8</v>
      </c>
      <c r="F44" s="1">
        <v>180</v>
      </c>
      <c r="G44" s="1">
        <f t="shared" si="0"/>
        <v>22.92</v>
      </c>
      <c r="H44" s="1">
        <v>70</v>
      </c>
      <c r="I44" s="1">
        <v>22.92</v>
      </c>
      <c r="J44" s="1">
        <v>10</v>
      </c>
      <c r="K44" s="1">
        <f t="shared" si="5"/>
        <v>3200</v>
      </c>
      <c r="M44" s="1" t="str">
        <f>kおよびMaの計算!AB44</f>
        <v>コン許容</v>
      </c>
      <c r="N44" s="8">
        <f>kおよびMaの計算!AC44</f>
        <v>1.0530098520116711</v>
      </c>
      <c r="O44" s="13">
        <f>kおよびMaの計算!AD44</f>
        <v>73.71068964081698</v>
      </c>
      <c r="P44" s="13">
        <f>kおよびMaの計算!AG44</f>
        <v>522.09980537711226</v>
      </c>
      <c r="Q44" s="8">
        <f>kおよびMaの計算!AF44</f>
        <v>1.0655098068920661</v>
      </c>
      <c r="R44" s="8">
        <f t="shared" si="1"/>
        <v>4.5714285714285712</v>
      </c>
      <c r="S44" s="13">
        <f>kおよびMaの計算!AH44</f>
        <v>0.57622297798117883</v>
      </c>
      <c r="T44" s="1">
        <f>kおよびMaの計算!AI44</f>
        <v>6950.08</v>
      </c>
      <c r="U44" s="1">
        <f>kおよびMaの計算!AJ44</f>
        <v>-825.11999999999989</v>
      </c>
      <c r="V44" s="8">
        <f t="shared" si="2"/>
        <v>0.81578094590173811</v>
      </c>
      <c r="W44" s="8">
        <f t="shared" si="3"/>
        <v>4</v>
      </c>
    </row>
    <row r="45" spans="2:23" x14ac:dyDescent="0.15">
      <c r="B45" s="1">
        <f t="shared" si="4"/>
        <v>42</v>
      </c>
      <c r="C45" s="1">
        <v>80</v>
      </c>
      <c r="D45" s="1">
        <v>100</v>
      </c>
      <c r="E45" s="1">
        <v>8</v>
      </c>
      <c r="F45" s="1">
        <v>180</v>
      </c>
      <c r="G45" s="1">
        <f t="shared" si="0"/>
        <v>22.92</v>
      </c>
      <c r="H45" s="1">
        <v>70</v>
      </c>
      <c r="I45" s="1">
        <v>22.92</v>
      </c>
      <c r="J45" s="1">
        <v>10</v>
      </c>
      <c r="K45" s="1">
        <f t="shared" si="5"/>
        <v>3300</v>
      </c>
      <c r="M45" s="1" t="str">
        <f>kおよびMaの計算!AB45</f>
        <v>コン許容</v>
      </c>
      <c r="N45" s="8">
        <f>kおよびMaの計算!AC45</f>
        <v>1.0855303062891151</v>
      </c>
      <c r="O45" s="13">
        <f>kおよびMaの計算!AD45</f>
        <v>75.987121440238042</v>
      </c>
      <c r="P45" s="13">
        <f>kおよびMaの計算!AG45</f>
        <v>511.0736860361535</v>
      </c>
      <c r="Q45" s="8">
        <f>kおよびMaの計算!AF45</f>
        <v>1.0430075225227624</v>
      </c>
      <c r="R45" s="8">
        <f t="shared" si="1"/>
        <v>4.7142857142857144</v>
      </c>
      <c r="S45" s="13">
        <f>kおよびMaの計算!AH45</f>
        <v>0.57893250145144881</v>
      </c>
      <c r="T45" s="1">
        <f>kおよびMaの計算!AI45</f>
        <v>6950.08</v>
      </c>
      <c r="U45" s="1">
        <f>kおよびMaの計算!AJ45</f>
        <v>-825.11999999999989</v>
      </c>
      <c r="V45" s="8">
        <f t="shared" si="2"/>
        <v>0.79855263443148994</v>
      </c>
      <c r="W45" s="8">
        <f t="shared" si="3"/>
        <v>4.125</v>
      </c>
    </row>
    <row r="46" spans="2:23" x14ac:dyDescent="0.15">
      <c r="B46" s="1">
        <f t="shared" si="4"/>
        <v>43</v>
      </c>
      <c r="C46" s="1">
        <v>80</v>
      </c>
      <c r="D46" s="1">
        <v>100</v>
      </c>
      <c r="E46" s="1">
        <v>8</v>
      </c>
      <c r="F46" s="1">
        <v>180</v>
      </c>
      <c r="G46" s="1">
        <f t="shared" si="0"/>
        <v>22.92</v>
      </c>
      <c r="H46" s="1">
        <v>70</v>
      </c>
      <c r="I46" s="1">
        <v>22.92</v>
      </c>
      <c r="J46" s="1">
        <v>10</v>
      </c>
      <c r="K46" s="1">
        <f t="shared" si="5"/>
        <v>3400</v>
      </c>
      <c r="M46" s="1" t="str">
        <f>kおよびMaの計算!AB46</f>
        <v>コン許容</v>
      </c>
      <c r="N46" s="8">
        <f>kおよびMaの計算!AC46</f>
        <v>1.118221248331551</v>
      </c>
      <c r="O46" s="13">
        <f>kおよびMaの計算!AD46</f>
        <v>78.275487383208571</v>
      </c>
      <c r="P46" s="13">
        <f>kおよびMaの計算!AG46</f>
        <v>498.71492790303472</v>
      </c>
      <c r="Q46" s="8">
        <f>kおよびMaの計算!AF46</f>
        <v>1.0177855671490506</v>
      </c>
      <c r="R46" s="8">
        <f t="shared" si="1"/>
        <v>4.8571428571428568</v>
      </c>
      <c r="S46" s="13">
        <f>kおよびMaの計算!AH46</f>
        <v>0.58149738967412523</v>
      </c>
      <c r="T46" s="1">
        <f>kおよびMaの計算!AI46</f>
        <v>6950.08</v>
      </c>
      <c r="U46" s="1">
        <f>kおよびMaの計算!AJ46</f>
        <v>-825.11999999999989</v>
      </c>
      <c r="V46" s="8">
        <f t="shared" si="2"/>
        <v>0.77924207484849184</v>
      </c>
      <c r="W46" s="8">
        <f t="shared" si="3"/>
        <v>4.2499999999999991</v>
      </c>
    </row>
    <row r="47" spans="2:23" x14ac:dyDescent="0.15">
      <c r="B47" s="1">
        <f t="shared" si="4"/>
        <v>44</v>
      </c>
      <c r="C47" s="1">
        <v>80</v>
      </c>
      <c r="D47" s="1">
        <v>100</v>
      </c>
      <c r="E47" s="1">
        <v>8</v>
      </c>
      <c r="F47" s="1">
        <v>180</v>
      </c>
      <c r="G47" s="1">
        <f t="shared" si="0"/>
        <v>22.92</v>
      </c>
      <c r="H47" s="1">
        <v>70</v>
      </c>
      <c r="I47" s="1">
        <v>22.92</v>
      </c>
      <c r="J47" s="1">
        <v>10</v>
      </c>
      <c r="K47" s="1">
        <f t="shared" si="5"/>
        <v>3500</v>
      </c>
      <c r="M47" s="1" t="str">
        <f>kおよびMaの計算!AB47</f>
        <v>圧縮</v>
      </c>
      <c r="N47" s="8">
        <f>kおよびMaの計算!AC47</f>
        <v>1.1511252741137266</v>
      </c>
      <c r="O47" s="13">
        <f>kおよびMaの計算!AD47</f>
        <v>80.578769187960859</v>
      </c>
      <c r="P47" s="13">
        <f>kおよびMaの計算!AG47</f>
        <v>485.0415776662519</v>
      </c>
      <c r="Q47" s="8">
        <f>kおよびMaの計算!AF47</f>
        <v>0.98988077074745295</v>
      </c>
      <c r="R47" s="8">
        <f t="shared" si="1"/>
        <v>5</v>
      </c>
      <c r="S47" s="13">
        <f>kおよびMaの計算!AH47</f>
        <v>0.58393188759457926</v>
      </c>
      <c r="T47" s="1">
        <f>kおよびMaの計算!AI47</f>
        <v>6950.08</v>
      </c>
      <c r="U47" s="1">
        <f>kおよびMaの計算!AJ47</f>
        <v>-825.11999999999989</v>
      </c>
      <c r="V47" s="8">
        <f t="shared" si="2"/>
        <v>0.75787746510351861</v>
      </c>
      <c r="W47" s="8">
        <f t="shared" si="3"/>
        <v>4.375</v>
      </c>
    </row>
    <row r="48" spans="2:23" x14ac:dyDescent="0.15">
      <c r="B48" s="1">
        <f t="shared" si="4"/>
        <v>45</v>
      </c>
      <c r="C48" s="1">
        <v>80</v>
      </c>
      <c r="D48" s="1">
        <v>100</v>
      </c>
      <c r="E48" s="1">
        <v>8</v>
      </c>
      <c r="F48" s="1">
        <v>180</v>
      </c>
      <c r="G48" s="1">
        <f t="shared" si="0"/>
        <v>22.92</v>
      </c>
      <c r="H48" s="1">
        <v>70</v>
      </c>
      <c r="I48" s="1">
        <v>22.92</v>
      </c>
      <c r="J48" s="1">
        <v>10</v>
      </c>
      <c r="K48" s="1">
        <f t="shared" si="5"/>
        <v>3600</v>
      </c>
      <c r="M48" s="1" t="str">
        <f>kおよびMaの計算!AB48</f>
        <v>圧縮</v>
      </c>
      <c r="N48" s="8">
        <f>kおよびMaの計算!AC48</f>
        <v>1.1854864020304847</v>
      </c>
      <c r="O48" s="13">
        <f>kおよびMaの計算!AD48</f>
        <v>82.984048142133929</v>
      </c>
      <c r="P48" s="13">
        <f>kおよびMaの計算!AG48</f>
        <v>470.98272750433625</v>
      </c>
      <c r="Q48" s="8">
        <f>kおよびMaの計算!AF48</f>
        <v>0.961189239804768</v>
      </c>
      <c r="R48" s="8">
        <f t="shared" si="1"/>
        <v>5.1428571428571432</v>
      </c>
      <c r="S48" s="13">
        <f>kおよびMaの計算!AH48</f>
        <v>0.58632994152585305</v>
      </c>
      <c r="T48" s="1">
        <f>kおよびMaの計算!AI48</f>
        <v>6950.08</v>
      </c>
      <c r="U48" s="1">
        <f>kおよびMaの計算!AJ48</f>
        <v>-825.11999999999989</v>
      </c>
      <c r="V48" s="8">
        <f t="shared" si="2"/>
        <v>0.73591051172552557</v>
      </c>
      <c r="W48" s="8">
        <f t="shared" si="3"/>
        <v>4.5000000000000009</v>
      </c>
    </row>
    <row r="49" spans="2:23" x14ac:dyDescent="0.15">
      <c r="B49" s="1">
        <f t="shared" si="4"/>
        <v>46</v>
      </c>
      <c r="C49" s="1">
        <v>80</v>
      </c>
      <c r="D49" s="1">
        <v>100</v>
      </c>
      <c r="E49" s="1">
        <v>8</v>
      </c>
      <c r="F49" s="1">
        <v>180</v>
      </c>
      <c r="G49" s="1">
        <f t="shared" si="0"/>
        <v>22.92</v>
      </c>
      <c r="H49" s="1">
        <v>70</v>
      </c>
      <c r="I49" s="1">
        <v>22.92</v>
      </c>
      <c r="J49" s="1">
        <v>10</v>
      </c>
      <c r="K49" s="1">
        <f t="shared" si="5"/>
        <v>3700</v>
      </c>
      <c r="M49" s="1" t="str">
        <f>kおよびMaの計算!AB49</f>
        <v>圧縮</v>
      </c>
      <c r="N49" s="8">
        <f>kおよびMaの計算!AC49</f>
        <v>1.2219620088472547</v>
      </c>
      <c r="O49" s="13">
        <f>kおよびMaの計算!AD49</f>
        <v>85.537340619307827</v>
      </c>
      <c r="P49" s="13">
        <f>kおよびMaの計算!AG49</f>
        <v>456.92387734241862</v>
      </c>
      <c r="Q49" s="8">
        <f>kおよびMaの計算!AF49</f>
        <v>0.93249770886207894</v>
      </c>
      <c r="R49" s="8">
        <f t="shared" si="1"/>
        <v>5.2857142857142856</v>
      </c>
      <c r="S49" s="13">
        <f>kおよびMaの計算!AH49</f>
        <v>0.58872799545712662</v>
      </c>
      <c r="T49" s="1">
        <f>kおよびMaの計算!AI49</f>
        <v>6950.08</v>
      </c>
      <c r="U49" s="1">
        <f>kおよびMaの計算!AJ49</f>
        <v>-825.11999999999989</v>
      </c>
      <c r="V49" s="8">
        <f t="shared" si="2"/>
        <v>0.71394355834752921</v>
      </c>
      <c r="W49" s="8">
        <f t="shared" si="3"/>
        <v>4.625</v>
      </c>
    </row>
    <row r="50" spans="2:23" x14ac:dyDescent="0.15">
      <c r="B50" s="1">
        <f t="shared" si="4"/>
        <v>47</v>
      </c>
      <c r="C50" s="1">
        <v>80</v>
      </c>
      <c r="D50" s="1">
        <v>100</v>
      </c>
      <c r="E50" s="1">
        <v>8</v>
      </c>
      <c r="F50" s="1">
        <v>180</v>
      </c>
      <c r="G50" s="1">
        <f t="shared" si="0"/>
        <v>22.92</v>
      </c>
      <c r="H50" s="1">
        <v>70</v>
      </c>
      <c r="I50" s="1">
        <v>22.92</v>
      </c>
      <c r="J50" s="1">
        <v>10</v>
      </c>
      <c r="K50" s="1">
        <f t="shared" si="5"/>
        <v>3800</v>
      </c>
      <c r="M50" s="1" t="str">
        <f>kおよびMaの計算!AB50</f>
        <v>圧縮</v>
      </c>
      <c r="N50" s="8">
        <f>kおよびMaの計算!AC50</f>
        <v>1.2607534683926396</v>
      </c>
      <c r="O50" s="13">
        <f>kおよびMaの計算!AD50</f>
        <v>88.252742787484763</v>
      </c>
      <c r="P50" s="13">
        <f>kおよびMaの計算!AG50</f>
        <v>442.86502718050235</v>
      </c>
      <c r="Q50" s="8">
        <f>kおよびMaの計算!AF50</f>
        <v>0.90380617791939266</v>
      </c>
      <c r="R50" s="8">
        <f t="shared" si="1"/>
        <v>5.4285714285714288</v>
      </c>
      <c r="S50" s="13">
        <f>kおよびMaの計算!AH50</f>
        <v>0.59112604938840041</v>
      </c>
      <c r="T50" s="1">
        <f>kおよびMaの計算!AI50</f>
        <v>6950.08</v>
      </c>
      <c r="U50" s="1">
        <f>kおよびMaの計算!AJ50</f>
        <v>-825.11999999999989</v>
      </c>
      <c r="V50" s="8">
        <f t="shared" si="2"/>
        <v>0.69197660496953495</v>
      </c>
      <c r="W50" s="8">
        <f t="shared" si="3"/>
        <v>4.7500000000000009</v>
      </c>
    </row>
    <row r="51" spans="2:23" x14ac:dyDescent="0.15">
      <c r="B51" s="1">
        <f t="shared" si="4"/>
        <v>48</v>
      </c>
      <c r="C51" s="1">
        <v>80</v>
      </c>
      <c r="D51" s="1">
        <v>100</v>
      </c>
      <c r="E51" s="1">
        <v>8</v>
      </c>
      <c r="F51" s="1">
        <v>180</v>
      </c>
      <c r="G51" s="1">
        <f t="shared" si="0"/>
        <v>22.92</v>
      </c>
      <c r="H51" s="1">
        <v>70</v>
      </c>
      <c r="I51" s="1">
        <v>22.92</v>
      </c>
      <c r="J51" s="1">
        <v>10</v>
      </c>
      <c r="K51" s="1">
        <f t="shared" si="5"/>
        <v>3900</v>
      </c>
      <c r="M51" s="1" t="str">
        <f>kおよびMaの計算!AB51</f>
        <v>圧縮</v>
      </c>
      <c r="N51" s="8">
        <f>kおよびMaの計算!AC51</f>
        <v>1.3020885634849857</v>
      </c>
      <c r="O51" s="13">
        <f>kおよびMaの計算!AD51</f>
        <v>91.146199443949001</v>
      </c>
      <c r="P51" s="13">
        <f>kおよびMaの計算!AG51</f>
        <v>428.8061770185854</v>
      </c>
      <c r="Q51" s="8">
        <f>kおよびMaの計算!AF51</f>
        <v>0.87511464697670494</v>
      </c>
      <c r="R51" s="8">
        <f t="shared" si="1"/>
        <v>5.5714285714285712</v>
      </c>
      <c r="S51" s="13">
        <f>kおよびMaの計算!AH51</f>
        <v>0.59352410331967398</v>
      </c>
      <c r="T51" s="1">
        <f>kおよびMaの計算!AI51</f>
        <v>6950.08</v>
      </c>
      <c r="U51" s="1">
        <f>kおよびMaの計算!AJ51</f>
        <v>-825.11999999999989</v>
      </c>
      <c r="V51" s="8">
        <f t="shared" si="2"/>
        <v>0.67000965159153969</v>
      </c>
      <c r="W51" s="8">
        <f t="shared" si="3"/>
        <v>4.875</v>
      </c>
    </row>
    <row r="52" spans="2:23" x14ac:dyDescent="0.15">
      <c r="B52" s="1">
        <f t="shared" si="4"/>
        <v>49</v>
      </c>
      <c r="C52" s="1">
        <v>80</v>
      </c>
      <c r="D52" s="1">
        <v>100</v>
      </c>
      <c r="E52" s="1">
        <v>8</v>
      </c>
      <c r="F52" s="1">
        <v>180</v>
      </c>
      <c r="G52" s="1">
        <f t="shared" si="0"/>
        <v>22.92</v>
      </c>
      <c r="H52" s="1">
        <v>70</v>
      </c>
      <c r="I52" s="1">
        <v>22.92</v>
      </c>
      <c r="J52" s="1">
        <v>10</v>
      </c>
      <c r="K52" s="1">
        <f t="shared" si="5"/>
        <v>4000</v>
      </c>
      <c r="M52" s="1" t="str">
        <f>kおよびMaの計算!AB52</f>
        <v>圧縮</v>
      </c>
      <c r="N52" s="8">
        <f>kおよびMaの計算!AC52</f>
        <v>1.3462259619109602</v>
      </c>
      <c r="O52" s="13">
        <f>kおよびMaの計算!AD52</f>
        <v>94.235817333767216</v>
      </c>
      <c r="P52" s="13">
        <f>kおよびMaの計算!AG52</f>
        <v>414.74732685666953</v>
      </c>
      <c r="Q52" s="8">
        <f>kおよびMaの計算!AF52</f>
        <v>0.84642311603401954</v>
      </c>
      <c r="R52" s="8">
        <f t="shared" si="1"/>
        <v>5.7142857142857144</v>
      </c>
      <c r="S52" s="13">
        <f>kおよびMaの計算!AH52</f>
        <v>0.59592215725094777</v>
      </c>
      <c r="T52" s="1">
        <f>kおよびMaの計算!AI52</f>
        <v>6950.08</v>
      </c>
      <c r="U52" s="1">
        <f>kおよびMaの計算!AJ52</f>
        <v>-825.11999999999989</v>
      </c>
      <c r="V52" s="8">
        <f t="shared" si="2"/>
        <v>0.64804269821354621</v>
      </c>
      <c r="W52" s="8">
        <f t="shared" si="3"/>
        <v>5</v>
      </c>
    </row>
    <row r="53" spans="2:23" x14ac:dyDescent="0.15">
      <c r="B53" s="1">
        <f t="shared" si="4"/>
        <v>50</v>
      </c>
      <c r="C53" s="1">
        <v>80</v>
      </c>
      <c r="D53" s="1">
        <v>100</v>
      </c>
      <c r="E53" s="1">
        <v>8</v>
      </c>
      <c r="F53" s="1">
        <v>180</v>
      </c>
      <c r="G53" s="1">
        <f t="shared" si="0"/>
        <v>22.92</v>
      </c>
      <c r="H53" s="1">
        <v>70</v>
      </c>
      <c r="I53" s="1">
        <v>22.92</v>
      </c>
      <c r="J53" s="1">
        <v>10</v>
      </c>
      <c r="K53" s="1">
        <f t="shared" si="5"/>
        <v>4100</v>
      </c>
      <c r="M53" s="1" t="str">
        <f>kおよびMaの計算!AB53</f>
        <v>圧縮</v>
      </c>
      <c r="N53" s="8">
        <f>kおよびMaの計算!AC53</f>
        <v>1.3934606346889509</v>
      </c>
      <c r="O53" s="13">
        <f>kおよびMaの計算!AD53</f>
        <v>97.542244428226553</v>
      </c>
      <c r="P53" s="13">
        <f>kおよびMaの計算!AG53</f>
        <v>400.68847669475167</v>
      </c>
      <c r="Q53" s="8">
        <f>kおよびMaの計算!AF53</f>
        <v>0.81773158509133004</v>
      </c>
      <c r="R53" s="8">
        <f t="shared" si="1"/>
        <v>5.8571428571428568</v>
      </c>
      <c r="S53" s="13">
        <f>kおよびMaの計算!AH53</f>
        <v>0.59832021118222145</v>
      </c>
      <c r="T53" s="1">
        <f>kおよびMaの計算!AI53</f>
        <v>6950.08</v>
      </c>
      <c r="U53" s="1">
        <f>kおよびMaの計算!AJ53</f>
        <v>-825.11999999999989</v>
      </c>
      <c r="V53" s="8">
        <f t="shared" si="2"/>
        <v>0.62607574483554962</v>
      </c>
      <c r="W53" s="8">
        <f t="shared" si="3"/>
        <v>5.1249999999999991</v>
      </c>
    </row>
    <row r="54" spans="2:23" x14ac:dyDescent="0.15">
      <c r="B54" s="1">
        <f t="shared" si="4"/>
        <v>51</v>
      </c>
      <c r="C54" s="1">
        <v>80</v>
      </c>
      <c r="D54" s="1">
        <v>100</v>
      </c>
      <c r="E54" s="1">
        <v>8</v>
      </c>
      <c r="F54" s="1">
        <v>180</v>
      </c>
      <c r="G54" s="1">
        <f t="shared" si="0"/>
        <v>22.92</v>
      </c>
      <c r="H54" s="1">
        <v>70</v>
      </c>
      <c r="I54" s="1">
        <v>22.92</v>
      </c>
      <c r="J54" s="1">
        <v>10</v>
      </c>
      <c r="K54" s="1">
        <f t="shared" si="5"/>
        <v>4200</v>
      </c>
      <c r="M54" s="1" t="str">
        <f>kおよびMaの計算!AB54</f>
        <v>圧縮</v>
      </c>
      <c r="N54" s="8">
        <f>kおよびMaの計算!AC54</f>
        <v>1.4441304564646431</v>
      </c>
      <c r="O54" s="13">
        <f>kおよびMaの計算!AD54</f>
        <v>101.08913195252501</v>
      </c>
      <c r="P54" s="13">
        <f>kおよびMaの計算!AG54</f>
        <v>386.62962653283654</v>
      </c>
      <c r="Q54" s="8">
        <f>kおよびMaの計算!AF54</f>
        <v>0.78904005414864609</v>
      </c>
      <c r="R54" s="8">
        <f t="shared" si="1"/>
        <v>6</v>
      </c>
      <c r="S54" s="13">
        <f>kおよびMaの計算!AH54</f>
        <v>0.60071826511349513</v>
      </c>
      <c r="T54" s="1">
        <f>kおよびMaの計算!AI54</f>
        <v>6950.08</v>
      </c>
      <c r="U54" s="1">
        <f>kおよびMaの計算!AJ54</f>
        <v>-825.11999999999989</v>
      </c>
      <c r="V54" s="8">
        <f t="shared" si="2"/>
        <v>0.60410879145755714</v>
      </c>
      <c r="W54" s="8">
        <f t="shared" si="3"/>
        <v>5.25</v>
      </c>
    </row>
    <row r="55" spans="2:23" x14ac:dyDescent="0.15">
      <c r="B55" s="1">
        <f t="shared" si="4"/>
        <v>52</v>
      </c>
      <c r="C55" s="1">
        <v>80</v>
      </c>
      <c r="D55" s="1">
        <v>100</v>
      </c>
      <c r="E55" s="1">
        <v>8</v>
      </c>
      <c r="F55" s="1">
        <v>180</v>
      </c>
      <c r="G55" s="1">
        <f t="shared" ref="G55:G81" si="6">2.865*8</f>
        <v>22.92</v>
      </c>
      <c r="H55" s="1">
        <v>70</v>
      </c>
      <c r="I55" s="1">
        <v>22.92</v>
      </c>
      <c r="J55" s="1">
        <v>10</v>
      </c>
      <c r="K55" s="1">
        <f t="shared" si="5"/>
        <v>4300</v>
      </c>
      <c r="M55" s="1" t="str">
        <f>kおよびMaの計算!AB55</f>
        <v>圧縮</v>
      </c>
      <c r="N55" s="8">
        <f>kおよびMaの計算!AC55</f>
        <v>1.4986243002906652</v>
      </c>
      <c r="O55" s="13">
        <f>kおよびMaの計算!AD55</f>
        <v>104.90370102034656</v>
      </c>
      <c r="P55" s="13">
        <f>kおよびMaの計算!AG55</f>
        <v>372.57077637091913</v>
      </c>
      <c r="Q55" s="8">
        <f>kおよびMaの計算!AF55</f>
        <v>0.76034852320595747</v>
      </c>
      <c r="R55" s="8">
        <f t="shared" si="1"/>
        <v>6.1428571428571432</v>
      </c>
      <c r="S55" s="13">
        <f>kおよびMaの計算!AH55</f>
        <v>0.60311631904476881</v>
      </c>
      <c r="T55" s="1">
        <f>kおよびMaの計算!AI55</f>
        <v>6950.08</v>
      </c>
      <c r="U55" s="1">
        <f>kおよびMaの計算!AJ55</f>
        <v>-825.11999999999989</v>
      </c>
      <c r="V55" s="8">
        <f t="shared" si="2"/>
        <v>0.58214183807956121</v>
      </c>
      <c r="W55" s="8">
        <f t="shared" si="3"/>
        <v>5.375</v>
      </c>
    </row>
    <row r="56" spans="2:23" x14ac:dyDescent="0.15">
      <c r="B56" s="1">
        <f t="shared" ref="B56:B119" si="7">B55+1</f>
        <v>53</v>
      </c>
      <c r="C56" s="1">
        <v>80</v>
      </c>
      <c r="D56" s="1">
        <v>100</v>
      </c>
      <c r="E56" s="1">
        <v>8</v>
      </c>
      <c r="F56" s="1">
        <v>180</v>
      </c>
      <c r="G56" s="1">
        <f t="shared" si="6"/>
        <v>22.92</v>
      </c>
      <c r="H56" s="1">
        <v>70</v>
      </c>
      <c r="I56" s="1">
        <v>22.92</v>
      </c>
      <c r="J56" s="1">
        <v>10</v>
      </c>
      <c r="K56" s="1">
        <f t="shared" si="5"/>
        <v>4400</v>
      </c>
      <c r="M56" s="1" t="str">
        <f>kおよびMaの計算!AB56</f>
        <v>圧縮</v>
      </c>
      <c r="N56" s="8">
        <f>kおよびMaの計算!AC56</f>
        <v>1.5573920370005196</v>
      </c>
      <c r="O56" s="13">
        <f>kおよびMaの計算!AD56</f>
        <v>109.01744259003637</v>
      </c>
      <c r="P56" s="13">
        <f>kおよびMaの計算!AG56</f>
        <v>358.51192620900304</v>
      </c>
      <c r="Q56" s="8">
        <f>kおよびMaの計算!AF56</f>
        <v>0.73165699226327163</v>
      </c>
      <c r="R56" s="8">
        <f t="shared" si="1"/>
        <v>6.2857142857142856</v>
      </c>
      <c r="S56" s="13">
        <f>kおよびMaの計算!AH56</f>
        <v>0.6055143729760426</v>
      </c>
      <c r="T56" s="1">
        <f>kおよびMaの計算!AI56</f>
        <v>6950.08</v>
      </c>
      <c r="U56" s="1">
        <f>kおよびMaの計算!AJ56</f>
        <v>-825.11999999999989</v>
      </c>
      <c r="V56" s="8">
        <f t="shared" si="2"/>
        <v>0.56017488470156729</v>
      </c>
      <c r="W56" s="8">
        <f t="shared" si="3"/>
        <v>5.5</v>
      </c>
    </row>
    <row r="57" spans="2:23" x14ac:dyDescent="0.15">
      <c r="B57" s="1">
        <f t="shared" si="7"/>
        <v>54</v>
      </c>
      <c r="C57" s="1">
        <v>80</v>
      </c>
      <c r="D57" s="1">
        <v>100</v>
      </c>
      <c r="E57" s="1">
        <v>8</v>
      </c>
      <c r="F57" s="1">
        <v>180</v>
      </c>
      <c r="G57" s="1">
        <f t="shared" si="6"/>
        <v>22.92</v>
      </c>
      <c r="H57" s="1">
        <v>70</v>
      </c>
      <c r="I57" s="1">
        <v>22.92</v>
      </c>
      <c r="J57" s="1">
        <v>10</v>
      </c>
      <c r="K57" s="1">
        <f t="shared" si="5"/>
        <v>4500</v>
      </c>
      <c r="M57" s="1" t="str">
        <f>kおよびMaの計算!AB57</f>
        <v>圧縮</v>
      </c>
      <c r="N57" s="8">
        <f>kおよびMaの計算!AC57</f>
        <v>1.6209569833288242</v>
      </c>
      <c r="O57" s="13">
        <f>kおよびMaの計算!AD57</f>
        <v>113.46698883301769</v>
      </c>
      <c r="P57" s="13">
        <f>kおよびMaの計算!AG57</f>
        <v>344.453076047087</v>
      </c>
      <c r="Q57" s="8">
        <f>kおよびMaの計算!AF57</f>
        <v>0.70296546132058579</v>
      </c>
      <c r="R57" s="8">
        <f t="shared" si="1"/>
        <v>6.4285714285714288</v>
      </c>
      <c r="S57" s="13">
        <f>kおよびMaの計算!AH57</f>
        <v>0.60791242690731617</v>
      </c>
      <c r="T57" s="1">
        <f>kおよびMaの計算!AI57</f>
        <v>6950.08</v>
      </c>
      <c r="U57" s="1">
        <f>kおよびMaの計算!AJ57</f>
        <v>-825.11999999999989</v>
      </c>
      <c r="V57" s="8">
        <f t="shared" si="2"/>
        <v>0.53820793132357347</v>
      </c>
      <c r="W57" s="8">
        <f t="shared" si="3"/>
        <v>5.625</v>
      </c>
    </row>
    <row r="58" spans="2:23" x14ac:dyDescent="0.15">
      <c r="B58" s="1">
        <f t="shared" si="7"/>
        <v>55</v>
      </c>
      <c r="C58" s="1">
        <v>80</v>
      </c>
      <c r="D58" s="1">
        <v>100</v>
      </c>
      <c r="E58" s="1">
        <v>8</v>
      </c>
      <c r="F58" s="1">
        <v>180</v>
      </c>
      <c r="G58" s="1">
        <f t="shared" si="6"/>
        <v>22.92</v>
      </c>
      <c r="H58" s="1">
        <v>70</v>
      </c>
      <c r="I58" s="1">
        <v>22.92</v>
      </c>
      <c r="J58" s="1">
        <v>10</v>
      </c>
      <c r="K58" s="1">
        <f t="shared" si="5"/>
        <v>4600</v>
      </c>
      <c r="M58" s="1" t="str">
        <f>kおよびMaの計算!AB58</f>
        <v>圧縮</v>
      </c>
      <c r="N58" s="8">
        <f>kおよびMaの計算!AC58</f>
        <v>1.6899315281668219</v>
      </c>
      <c r="O58" s="13">
        <f>kおよびMaの計算!AD58</f>
        <v>118.29520697167753</v>
      </c>
      <c r="P58" s="13">
        <f>kおよびMaの計算!AG58</f>
        <v>330.39422588516959</v>
      </c>
      <c r="Q58" s="8">
        <f>kおよびMaの計算!AF58</f>
        <v>0.67427393037789718</v>
      </c>
      <c r="R58" s="8">
        <f t="shared" si="1"/>
        <v>6.5714285714285712</v>
      </c>
      <c r="S58" s="13">
        <f>kおよびMaの計算!AH58</f>
        <v>0.61031048083858985</v>
      </c>
      <c r="T58" s="1">
        <f>kおよびMaの計算!AI58</f>
        <v>6950.08</v>
      </c>
      <c r="U58" s="1">
        <f>kおよびMaの計算!AJ58</f>
        <v>-825.11999999999989</v>
      </c>
      <c r="V58" s="8">
        <f t="shared" si="2"/>
        <v>0.51624097794557755</v>
      </c>
      <c r="W58" s="8">
        <f t="shared" si="3"/>
        <v>5.75</v>
      </c>
    </row>
    <row r="59" spans="2:23" x14ac:dyDescent="0.15">
      <c r="B59" s="1">
        <f t="shared" si="7"/>
        <v>56</v>
      </c>
      <c r="C59" s="1">
        <v>80</v>
      </c>
      <c r="D59" s="1">
        <v>100</v>
      </c>
      <c r="E59" s="1">
        <v>8</v>
      </c>
      <c r="F59" s="1">
        <v>180</v>
      </c>
      <c r="G59" s="1">
        <f t="shared" si="6"/>
        <v>22.92</v>
      </c>
      <c r="H59" s="1">
        <v>70</v>
      </c>
      <c r="I59" s="1">
        <v>22.92</v>
      </c>
      <c r="J59" s="1">
        <v>10</v>
      </c>
      <c r="K59" s="1">
        <f t="shared" si="5"/>
        <v>4700</v>
      </c>
      <c r="M59" s="1" t="str">
        <f>kおよびMaの計算!AB59</f>
        <v>圧縮</v>
      </c>
      <c r="N59" s="8">
        <f>kおよびMaの計算!AC59</f>
        <v>1.7650369256712142</v>
      </c>
      <c r="O59" s="13">
        <f>kおよびMaの計算!AD59</f>
        <v>123.55258479698499</v>
      </c>
      <c r="P59" s="13">
        <f>kおよびMaの計算!AG59</f>
        <v>316.33537572325258</v>
      </c>
      <c r="Q59" s="8">
        <f>kおよびMaの計算!AF59</f>
        <v>0.64558239943520945</v>
      </c>
      <c r="R59" s="8">
        <f t="shared" si="1"/>
        <v>6.7142857142857144</v>
      </c>
      <c r="S59" s="13">
        <f>kおよびMaの計算!AH59</f>
        <v>0.61270853476986364</v>
      </c>
      <c r="T59" s="1">
        <f>kおよびMaの計算!AI59</f>
        <v>6950.08</v>
      </c>
      <c r="U59" s="1">
        <f>kおよびMaの計算!AJ59</f>
        <v>-825.11999999999989</v>
      </c>
      <c r="V59" s="8">
        <f t="shared" si="2"/>
        <v>0.49427402456758224</v>
      </c>
      <c r="W59" s="8">
        <f t="shared" si="3"/>
        <v>5.8750000000000009</v>
      </c>
    </row>
    <row r="60" spans="2:23" x14ac:dyDescent="0.15">
      <c r="B60" s="1">
        <f t="shared" si="7"/>
        <v>57</v>
      </c>
      <c r="C60" s="1">
        <v>80</v>
      </c>
      <c r="D60" s="1">
        <v>100</v>
      </c>
      <c r="E60" s="1">
        <v>8</v>
      </c>
      <c r="F60" s="1">
        <v>180</v>
      </c>
      <c r="G60" s="1">
        <f t="shared" si="6"/>
        <v>22.92</v>
      </c>
      <c r="H60" s="1">
        <v>70</v>
      </c>
      <c r="I60" s="1">
        <v>22.92</v>
      </c>
      <c r="J60" s="1">
        <v>10</v>
      </c>
      <c r="K60" s="1">
        <f t="shared" si="5"/>
        <v>4800</v>
      </c>
      <c r="M60" s="1" t="str">
        <f>kおよびMaの計算!AB60</f>
        <v>圧縮</v>
      </c>
      <c r="N60" s="8">
        <f>kおよびMaの計算!AC60</f>
        <v>1.8471286118257388</v>
      </c>
      <c r="O60" s="13">
        <f>kおよびMaの計算!AD60</f>
        <v>129.2990028278017</v>
      </c>
      <c r="P60" s="13">
        <f>kおよびMaの計算!AG60</f>
        <v>302.27652556133518</v>
      </c>
      <c r="Q60" s="8">
        <f>kおよびMaの計算!AF60</f>
        <v>0.61689086849252095</v>
      </c>
      <c r="R60" s="8">
        <f t="shared" si="1"/>
        <v>6.8571428571428568</v>
      </c>
      <c r="S60" s="13">
        <f>kおよびMaの計算!AH60</f>
        <v>0.61510658870113721</v>
      </c>
      <c r="T60" s="1">
        <f>kおよびMaの計算!AI60</f>
        <v>6950.08</v>
      </c>
      <c r="U60" s="1">
        <f>kおよびMaの計算!AJ60</f>
        <v>-825.11999999999989</v>
      </c>
      <c r="V60" s="8">
        <f t="shared" si="2"/>
        <v>0.47230707118958631</v>
      </c>
      <c r="W60" s="8">
        <f t="shared" si="3"/>
        <v>6</v>
      </c>
    </row>
    <row r="61" spans="2:23" x14ac:dyDescent="0.15">
      <c r="B61" s="1">
        <f t="shared" si="7"/>
        <v>58</v>
      </c>
      <c r="C61" s="1">
        <v>80</v>
      </c>
      <c r="D61" s="1">
        <v>100</v>
      </c>
      <c r="E61" s="1">
        <v>8</v>
      </c>
      <c r="F61" s="1">
        <v>180</v>
      </c>
      <c r="G61" s="1">
        <f t="shared" si="6"/>
        <v>22.92</v>
      </c>
      <c r="H61" s="1">
        <v>70</v>
      </c>
      <c r="I61" s="1">
        <v>22.92</v>
      </c>
      <c r="J61" s="1">
        <v>10</v>
      </c>
      <c r="K61" s="1">
        <f t="shared" si="5"/>
        <v>4900</v>
      </c>
      <c r="M61" s="1" t="str">
        <f>kおよびMaの計算!AB61</f>
        <v>圧縮</v>
      </c>
      <c r="N61" s="8">
        <f>kおよびMaの計算!AC61</f>
        <v>1.9372289304389512</v>
      </c>
      <c r="O61" s="13">
        <f>kおよびMaの計算!AD61</f>
        <v>135.60602513072658</v>
      </c>
      <c r="P61" s="13">
        <f>kおよびMaの計算!AG61</f>
        <v>288.21767539942005</v>
      </c>
      <c r="Q61" s="8">
        <f>kおよびMaの計算!AF61</f>
        <v>0.58819933754983689</v>
      </c>
      <c r="R61" s="8">
        <f t="shared" si="1"/>
        <v>7</v>
      </c>
      <c r="S61" s="13">
        <f>kおよびMaの計算!AH61</f>
        <v>0.61750464263241089</v>
      </c>
      <c r="T61" s="1">
        <f>kおよびMaの計算!AI61</f>
        <v>6950.08</v>
      </c>
      <c r="U61" s="1">
        <f>kおよびMaの計算!AJ61</f>
        <v>-825.11999999999989</v>
      </c>
      <c r="V61" s="8">
        <f t="shared" si="2"/>
        <v>0.45034011781159389</v>
      </c>
      <c r="W61" s="8">
        <f t="shared" si="3"/>
        <v>6.125</v>
      </c>
    </row>
    <row r="62" spans="2:23" x14ac:dyDescent="0.15">
      <c r="B62" s="1">
        <f t="shared" si="7"/>
        <v>59</v>
      </c>
      <c r="C62" s="1">
        <v>80</v>
      </c>
      <c r="D62" s="1">
        <v>100</v>
      </c>
      <c r="E62" s="1">
        <v>8</v>
      </c>
      <c r="F62" s="1">
        <v>180</v>
      </c>
      <c r="G62" s="1">
        <f t="shared" si="6"/>
        <v>22.92</v>
      </c>
      <c r="H62" s="1">
        <v>70</v>
      </c>
      <c r="I62" s="1">
        <v>22.92</v>
      </c>
      <c r="J62" s="1">
        <v>10</v>
      </c>
      <c r="K62" s="1">
        <f t="shared" si="5"/>
        <v>5000</v>
      </c>
      <c r="M62" s="1" t="str">
        <f>kおよびMaの計算!AB62</f>
        <v>圧縮</v>
      </c>
      <c r="N62" s="8">
        <f>kおよびMaの計算!AC62</f>
        <v>2.0365699282666792</v>
      </c>
      <c r="O62" s="13">
        <f>kおよびMaの計算!AD62</f>
        <v>142.55989497866753</v>
      </c>
      <c r="P62" s="13">
        <f>kおよびMaの計算!AG62</f>
        <v>274.15882523750395</v>
      </c>
      <c r="Q62" s="8">
        <f>kおよびMaの計算!AF62</f>
        <v>0.55950780660715105</v>
      </c>
      <c r="R62" s="8">
        <f t="shared" si="1"/>
        <v>7.1428571428571432</v>
      </c>
      <c r="S62" s="13">
        <f>kおよびMaの計算!AH62</f>
        <v>0.61990269656368469</v>
      </c>
      <c r="T62" s="1">
        <f>kおよびMaの計算!AI62</f>
        <v>6950.08</v>
      </c>
      <c r="U62" s="1">
        <f>kおよびMaの計算!AJ62</f>
        <v>-825.11999999999989</v>
      </c>
      <c r="V62" s="8">
        <f t="shared" si="2"/>
        <v>0.42837316443360002</v>
      </c>
      <c r="W62" s="8">
        <f t="shared" si="3"/>
        <v>6.25</v>
      </c>
    </row>
    <row r="63" spans="2:23" x14ac:dyDescent="0.15">
      <c r="B63" s="1">
        <f t="shared" si="7"/>
        <v>60</v>
      </c>
      <c r="C63" s="1">
        <v>80</v>
      </c>
      <c r="D63" s="1">
        <v>100</v>
      </c>
      <c r="E63" s="1">
        <v>8</v>
      </c>
      <c r="F63" s="1">
        <v>180</v>
      </c>
      <c r="G63" s="1">
        <f t="shared" si="6"/>
        <v>22.92</v>
      </c>
      <c r="H63" s="1">
        <v>70</v>
      </c>
      <c r="I63" s="1">
        <v>22.92</v>
      </c>
      <c r="J63" s="1">
        <v>10</v>
      </c>
      <c r="K63" s="1">
        <f t="shared" si="5"/>
        <v>5100</v>
      </c>
      <c r="M63" s="1" t="str">
        <f>kおよびMaの計算!AB63</f>
        <v>圧縮</v>
      </c>
      <c r="N63" s="8">
        <f>kおよびMaの計算!AC63</f>
        <v>2.1466500290334931</v>
      </c>
      <c r="O63" s="13">
        <f>kおよびMaの計算!AD63</f>
        <v>150.2655020323445</v>
      </c>
      <c r="P63" s="13">
        <f>kおよびMaの計算!AG63</f>
        <v>260.099975075587</v>
      </c>
      <c r="Q63" s="8">
        <f>kおよびMaの計算!AF63</f>
        <v>0.53081627566446332</v>
      </c>
      <c r="R63" s="8">
        <f t="shared" si="1"/>
        <v>7.2857142857142856</v>
      </c>
      <c r="S63" s="13">
        <f>kおよびMaの計算!AH63</f>
        <v>0.62230075049495837</v>
      </c>
      <c r="T63" s="1">
        <f>kおよびMaの計算!AI63</f>
        <v>6950.08</v>
      </c>
      <c r="U63" s="1">
        <f>kおよびMaの計算!AJ63</f>
        <v>-825.11999999999989</v>
      </c>
      <c r="V63" s="8">
        <f t="shared" si="2"/>
        <v>0.4064062110556047</v>
      </c>
      <c r="W63" s="8">
        <f t="shared" si="3"/>
        <v>6.375</v>
      </c>
    </row>
    <row r="64" spans="2:23" x14ac:dyDescent="0.15">
      <c r="B64" s="1">
        <f t="shared" si="7"/>
        <v>61</v>
      </c>
      <c r="C64" s="1">
        <v>80</v>
      </c>
      <c r="D64" s="1">
        <v>100</v>
      </c>
      <c r="E64" s="1">
        <v>8</v>
      </c>
      <c r="F64" s="1">
        <v>180</v>
      </c>
      <c r="G64" s="1">
        <f t="shared" si="6"/>
        <v>22.92</v>
      </c>
      <c r="H64" s="1">
        <v>70</v>
      </c>
      <c r="I64" s="1">
        <v>22.92</v>
      </c>
      <c r="J64" s="1">
        <v>10</v>
      </c>
      <c r="K64" s="1">
        <f t="shared" si="5"/>
        <v>5200</v>
      </c>
      <c r="M64" s="1" t="str">
        <f>kおよびMaの計算!AB64</f>
        <v>圧縮</v>
      </c>
      <c r="N64" s="8">
        <f>kおよびMaの計算!AC64</f>
        <v>2.269310137659013</v>
      </c>
      <c r="O64" s="13">
        <f>kおよびMaの計算!AD64</f>
        <v>158.85170963613092</v>
      </c>
      <c r="P64" s="13">
        <f>kおよびMaの計算!AG64</f>
        <v>246.04112491367005</v>
      </c>
      <c r="Q64" s="8">
        <f>kおよびMaの計算!AF64</f>
        <v>0.5021247447217756</v>
      </c>
      <c r="R64" s="8">
        <f t="shared" si="1"/>
        <v>7.4285714285714288</v>
      </c>
      <c r="S64" s="13">
        <f>kおよびMaの計算!AH64</f>
        <v>0.62469880442623205</v>
      </c>
      <c r="T64" s="1">
        <f>kおよびMaの計算!AI64</f>
        <v>6950.08</v>
      </c>
      <c r="U64" s="1">
        <f>kおよびMaの計算!AJ64</f>
        <v>-825.11999999999989</v>
      </c>
      <c r="V64" s="8">
        <f t="shared" si="2"/>
        <v>0.38443925767760945</v>
      </c>
      <c r="W64" s="8">
        <f t="shared" si="3"/>
        <v>6.5</v>
      </c>
    </row>
    <row r="65" spans="2:23" x14ac:dyDescent="0.15">
      <c r="B65" s="1">
        <f t="shared" si="7"/>
        <v>62</v>
      </c>
      <c r="C65" s="1">
        <v>80</v>
      </c>
      <c r="D65" s="1">
        <v>100</v>
      </c>
      <c r="E65" s="1">
        <v>8</v>
      </c>
      <c r="F65" s="1">
        <v>180</v>
      </c>
      <c r="G65" s="1">
        <f t="shared" si="6"/>
        <v>22.92</v>
      </c>
      <c r="H65" s="1">
        <v>70</v>
      </c>
      <c r="I65" s="1">
        <v>22.92</v>
      </c>
      <c r="J65" s="1">
        <v>10</v>
      </c>
      <c r="K65" s="1">
        <f t="shared" si="5"/>
        <v>5300</v>
      </c>
      <c r="M65" s="1" t="str">
        <f>kおよびMaの計算!AB65</f>
        <v>圧縮</v>
      </c>
      <c r="N65" s="8">
        <f>kおよびMaの計算!AC65</f>
        <v>2.4068374174066012</v>
      </c>
      <c r="O65" s="13">
        <f>kおよびMaの計算!AD65</f>
        <v>168.47861921846209</v>
      </c>
      <c r="P65" s="13">
        <f>kおよびMaの計算!AG65</f>
        <v>231.98227475175307</v>
      </c>
      <c r="Q65" s="8">
        <f>kおよびMaの計算!AF65</f>
        <v>0.47343321377908798</v>
      </c>
      <c r="R65" s="8">
        <f t="shared" si="1"/>
        <v>7.5714285714285712</v>
      </c>
      <c r="S65" s="13">
        <f>kおよびMaの計算!AH65</f>
        <v>0.62709685835750573</v>
      </c>
      <c r="T65" s="1">
        <f>kおよびMaの計算!AI65</f>
        <v>6950.08</v>
      </c>
      <c r="U65" s="1">
        <f>kおよびMaの計算!AJ65</f>
        <v>-825.11999999999989</v>
      </c>
      <c r="V65" s="8">
        <f t="shared" si="2"/>
        <v>0.36247230429961425</v>
      </c>
      <c r="W65" s="8">
        <f t="shared" si="3"/>
        <v>6.625</v>
      </c>
    </row>
    <row r="66" spans="2:23" x14ac:dyDescent="0.15">
      <c r="B66" s="1">
        <f t="shared" si="7"/>
        <v>63</v>
      </c>
      <c r="C66" s="1">
        <v>80</v>
      </c>
      <c r="D66" s="1">
        <v>100</v>
      </c>
      <c r="E66" s="1">
        <v>8</v>
      </c>
      <c r="F66" s="1">
        <v>180</v>
      </c>
      <c r="G66" s="1">
        <f t="shared" si="6"/>
        <v>22.92</v>
      </c>
      <c r="H66" s="1">
        <v>70</v>
      </c>
      <c r="I66" s="1">
        <v>22.92</v>
      </c>
      <c r="J66" s="1">
        <v>10</v>
      </c>
      <c r="K66" s="1">
        <f t="shared" si="5"/>
        <v>5400</v>
      </c>
      <c r="M66" s="1" t="str">
        <f>kおよびMaの計算!AB66</f>
        <v>圧縮</v>
      </c>
      <c r="N66" s="8">
        <f>kおよびMaの計算!AC66</f>
        <v>2.5621092367582863</v>
      </c>
      <c r="O66" s="13">
        <f>kおよびMaの計算!AD66</f>
        <v>179.34764657308003</v>
      </c>
      <c r="P66" s="13">
        <f>kおよびMaの計算!AG66</f>
        <v>217.92342458983791</v>
      </c>
      <c r="Q66" s="8">
        <f>kおよびMaの計算!AF66</f>
        <v>0.44474168283640392</v>
      </c>
      <c r="R66" s="8">
        <f t="shared" si="1"/>
        <v>7.7142857142857144</v>
      </c>
      <c r="S66" s="13">
        <f>kおよびMaの計算!AH66</f>
        <v>0.62949491228877941</v>
      </c>
      <c r="T66" s="1">
        <f>kおよびMaの計算!AI66</f>
        <v>6950.08</v>
      </c>
      <c r="U66" s="1">
        <f>kおよびMaの計算!AJ66</f>
        <v>-825.11999999999989</v>
      </c>
      <c r="V66" s="8">
        <f t="shared" si="2"/>
        <v>0.34050535092162171</v>
      </c>
      <c r="W66" s="8">
        <f t="shared" si="3"/>
        <v>6.75</v>
      </c>
    </row>
    <row r="67" spans="2:23" x14ac:dyDescent="0.15">
      <c r="B67" s="1">
        <f t="shared" si="7"/>
        <v>64</v>
      </c>
      <c r="C67" s="1">
        <v>80</v>
      </c>
      <c r="D67" s="1">
        <v>100</v>
      </c>
      <c r="E67" s="1">
        <v>8</v>
      </c>
      <c r="F67" s="1">
        <v>180</v>
      </c>
      <c r="G67" s="1">
        <f t="shared" si="6"/>
        <v>22.92</v>
      </c>
      <c r="H67" s="1">
        <v>70</v>
      </c>
      <c r="I67" s="1">
        <v>22.92</v>
      </c>
      <c r="J67" s="1">
        <v>10</v>
      </c>
      <c r="K67" s="1">
        <f t="shared" si="5"/>
        <v>5500</v>
      </c>
      <c r="M67" s="1" t="str">
        <f>kおよびMaの計算!AB67</f>
        <v>圧縮</v>
      </c>
      <c r="N67" s="8">
        <f>kおよびMaの計算!AC67</f>
        <v>2.7387966772276591</v>
      </c>
      <c r="O67" s="13">
        <f>kおよびMaの計算!AD67</f>
        <v>191.71576740593613</v>
      </c>
      <c r="P67" s="13">
        <f>kおよびMaの計算!AG67</f>
        <v>203.86457442792093</v>
      </c>
      <c r="Q67" s="8">
        <f>kおよびMaの計算!AF67</f>
        <v>0.41605015189371625</v>
      </c>
      <c r="R67" s="8">
        <f t="shared" si="1"/>
        <v>7.8571428571428568</v>
      </c>
      <c r="S67" s="13">
        <f>kおよびMaの計算!AH67</f>
        <v>0.6318929662200532</v>
      </c>
      <c r="T67" s="1">
        <f>kおよびMaの計算!AI67</f>
        <v>6950.08</v>
      </c>
      <c r="U67" s="1">
        <f>kおよびMaの計算!AJ67</f>
        <v>-825.11999999999989</v>
      </c>
      <c r="V67" s="8">
        <f t="shared" si="2"/>
        <v>0.31853839754362651</v>
      </c>
      <c r="W67" s="8">
        <f t="shared" si="3"/>
        <v>6.875</v>
      </c>
    </row>
    <row r="68" spans="2:23" x14ac:dyDescent="0.15">
      <c r="B68" s="1">
        <f t="shared" si="7"/>
        <v>65</v>
      </c>
      <c r="C68" s="1">
        <v>80</v>
      </c>
      <c r="D68" s="1">
        <v>100</v>
      </c>
      <c r="E68" s="1">
        <v>8</v>
      </c>
      <c r="F68" s="1">
        <v>180</v>
      </c>
      <c r="G68" s="1">
        <f t="shared" si="6"/>
        <v>22.92</v>
      </c>
      <c r="H68" s="1">
        <v>70</v>
      </c>
      <c r="I68" s="1">
        <v>22.92</v>
      </c>
      <c r="J68" s="1">
        <v>10</v>
      </c>
      <c r="K68" s="1">
        <f t="shared" si="5"/>
        <v>5600</v>
      </c>
      <c r="M68" s="1" t="str">
        <f>kおよびMaの計算!AB68</f>
        <v>圧縮</v>
      </c>
      <c r="N68" s="8">
        <f>kおよびMaの計算!AC68</f>
        <v>2.9416584837300634</v>
      </c>
      <c r="O68" s="13">
        <f>kおよびMaの計算!AD68</f>
        <v>205.91609386110443</v>
      </c>
      <c r="P68" s="13">
        <f>kおよびMaの計算!AG68</f>
        <v>189.80572426600398</v>
      </c>
      <c r="Q68" s="8">
        <f>kおよびMaの計算!AF68</f>
        <v>0.38735862095102858</v>
      </c>
      <c r="R68" s="8">
        <f t="shared" ref="R68:R81" si="8">K68*1000/(H68*D68*100)</f>
        <v>8</v>
      </c>
      <c r="S68" s="13">
        <f>kおよびMaの計算!AH68</f>
        <v>0.63429102015132677</v>
      </c>
      <c r="T68" s="1">
        <f>kおよびMaの計算!AI68</f>
        <v>6950.08</v>
      </c>
      <c r="U68" s="1">
        <f>kおよびMaの計算!AJ68</f>
        <v>-825.11999999999989</v>
      </c>
      <c r="V68" s="8">
        <f t="shared" ref="V68:V81" si="9">Q68/C68^2*H68^2</f>
        <v>0.29657144416563125</v>
      </c>
      <c r="W68" s="8">
        <f t="shared" ref="W68:W81" si="10">R68/C68*H68</f>
        <v>7</v>
      </c>
    </row>
    <row r="69" spans="2:23" x14ac:dyDescent="0.15">
      <c r="B69" s="1">
        <f t="shared" si="7"/>
        <v>66</v>
      </c>
      <c r="C69" s="1">
        <v>80</v>
      </c>
      <c r="D69" s="1">
        <v>100</v>
      </c>
      <c r="E69" s="1">
        <v>8</v>
      </c>
      <c r="F69" s="1">
        <v>180</v>
      </c>
      <c r="G69" s="1">
        <f t="shared" si="6"/>
        <v>22.92</v>
      </c>
      <c r="H69" s="1">
        <v>70</v>
      </c>
      <c r="I69" s="1">
        <v>22.92</v>
      </c>
      <c r="J69" s="1">
        <v>10</v>
      </c>
      <c r="K69" s="1">
        <f t="shared" si="5"/>
        <v>5700</v>
      </c>
      <c r="M69" s="1" t="str">
        <f>kおよびMaの計算!AB69</f>
        <v>圧縮</v>
      </c>
      <c r="N69" s="8">
        <f>kおよびMaの計算!AC69</f>
        <v>3.1769761021008915</v>
      </c>
      <c r="O69" s="13">
        <f>kおよびMaの計算!AD69</f>
        <v>222.3883271470624</v>
      </c>
      <c r="P69" s="13">
        <f>kおよびMaの計算!AG69</f>
        <v>175.74687410408524</v>
      </c>
      <c r="Q69" s="8">
        <f>kおよびMaの計算!AF69</f>
        <v>0.35866709000833724</v>
      </c>
      <c r="R69" s="8">
        <f t="shared" si="8"/>
        <v>8.1428571428571423</v>
      </c>
      <c r="S69" s="13">
        <f>kおよびMaの計算!AH69</f>
        <v>0.63668907408260045</v>
      </c>
      <c r="T69" s="1">
        <f>kおよびMaの計算!AI69</f>
        <v>6950.08</v>
      </c>
      <c r="U69" s="1">
        <f>kおよびMaの計算!AJ69</f>
        <v>-825.11999999999989</v>
      </c>
      <c r="V69" s="8">
        <f t="shared" si="9"/>
        <v>0.27460449078763322</v>
      </c>
      <c r="W69" s="8">
        <f t="shared" si="10"/>
        <v>7.125</v>
      </c>
    </row>
    <row r="70" spans="2:23" x14ac:dyDescent="0.15">
      <c r="B70" s="1">
        <f t="shared" si="7"/>
        <v>67</v>
      </c>
      <c r="C70" s="1">
        <v>80</v>
      </c>
      <c r="D70" s="1">
        <v>100</v>
      </c>
      <c r="E70" s="1">
        <v>8</v>
      </c>
      <c r="F70" s="1">
        <v>180</v>
      </c>
      <c r="G70" s="1">
        <f t="shared" si="6"/>
        <v>22.92</v>
      </c>
      <c r="H70" s="1">
        <v>70</v>
      </c>
      <c r="I70" s="1">
        <v>22.92</v>
      </c>
      <c r="J70" s="1">
        <v>10</v>
      </c>
      <c r="K70" s="1">
        <f t="shared" ref="K70:K81" si="11">K69+100</f>
        <v>5800</v>
      </c>
      <c r="M70" s="1" t="str">
        <f>kおよびMaの計算!AB70</f>
        <v>圧縮</v>
      </c>
      <c r="N70" s="8">
        <f>kおよびMaの計算!AC70</f>
        <v>3.4532156769218538</v>
      </c>
      <c r="O70" s="13">
        <f>kおよびMaの計算!AD70</f>
        <v>241.72509738452973</v>
      </c>
      <c r="P70" s="13">
        <f>kおよびMaの計算!AG70</f>
        <v>161.68802394217005</v>
      </c>
      <c r="Q70" s="8">
        <f>kおよびMaの計算!AF70</f>
        <v>0.32997555906565323</v>
      </c>
      <c r="R70" s="8">
        <f t="shared" si="8"/>
        <v>8.2857142857142865</v>
      </c>
      <c r="S70" s="13">
        <f>kおよびMaの計算!AH70</f>
        <v>0.63908712801387424</v>
      </c>
      <c r="T70" s="1">
        <f>kおよびMaの計算!AI70</f>
        <v>6950.08</v>
      </c>
      <c r="U70" s="1">
        <f>kおよびMaの計算!AJ70</f>
        <v>-825.11999999999989</v>
      </c>
      <c r="V70" s="8">
        <f t="shared" si="9"/>
        <v>0.25263753740964079</v>
      </c>
      <c r="W70" s="8">
        <f t="shared" si="10"/>
        <v>7.2500000000000009</v>
      </c>
    </row>
    <row r="71" spans="2:23" x14ac:dyDescent="0.15">
      <c r="B71" s="1">
        <f t="shared" si="7"/>
        <v>68</v>
      </c>
      <c r="C71" s="1">
        <v>80</v>
      </c>
      <c r="D71" s="1">
        <v>100</v>
      </c>
      <c r="E71" s="1">
        <v>8</v>
      </c>
      <c r="F71" s="1">
        <v>180</v>
      </c>
      <c r="G71" s="1">
        <f t="shared" si="6"/>
        <v>22.92</v>
      </c>
      <c r="H71" s="1">
        <v>70</v>
      </c>
      <c r="I71" s="1">
        <v>22.92</v>
      </c>
      <c r="J71" s="1">
        <v>10</v>
      </c>
      <c r="K71" s="1">
        <f t="shared" si="11"/>
        <v>5900</v>
      </c>
      <c r="M71" s="1" t="str">
        <f>kおよびMaの計算!AB71</f>
        <v>圧縮</v>
      </c>
      <c r="N71" s="8">
        <f>kおよびMaの計算!AC71</f>
        <v>3.7820683049998896</v>
      </c>
      <c r="O71" s="13">
        <f>kおよびMaの計算!AD71</f>
        <v>264.74478134999225</v>
      </c>
      <c r="P71" s="13">
        <f>kおよびMaの計算!AG71</f>
        <v>147.6291737802531</v>
      </c>
      <c r="Q71" s="8">
        <f>kおよびMaの計算!AF71</f>
        <v>0.30128402812296556</v>
      </c>
      <c r="R71" s="8">
        <f t="shared" si="8"/>
        <v>8.4285714285714288</v>
      </c>
      <c r="S71" s="13">
        <f>kおよびMaの計算!AH71</f>
        <v>0.64148518194514792</v>
      </c>
      <c r="T71" s="1">
        <f>kおよびMaの計算!AI71</f>
        <v>6950.08</v>
      </c>
      <c r="U71" s="1">
        <f>kおよびMaの計算!AJ71</f>
        <v>-825.11999999999989</v>
      </c>
      <c r="V71" s="8">
        <f t="shared" si="9"/>
        <v>0.2306705840316455</v>
      </c>
      <c r="W71" s="8">
        <f t="shared" si="10"/>
        <v>7.375</v>
      </c>
    </row>
    <row r="72" spans="2:23" x14ac:dyDescent="0.15">
      <c r="B72" s="1">
        <f t="shared" si="7"/>
        <v>69</v>
      </c>
      <c r="C72" s="1">
        <v>80</v>
      </c>
      <c r="D72" s="1">
        <v>100</v>
      </c>
      <c r="E72" s="1">
        <v>8</v>
      </c>
      <c r="F72" s="1">
        <v>180</v>
      </c>
      <c r="G72" s="1">
        <f t="shared" si="6"/>
        <v>22.92</v>
      </c>
      <c r="H72" s="1">
        <v>70</v>
      </c>
      <c r="I72" s="1">
        <v>22.92</v>
      </c>
      <c r="J72" s="1">
        <v>10</v>
      </c>
      <c r="K72" s="1">
        <f t="shared" si="11"/>
        <v>6000</v>
      </c>
      <c r="M72" s="1" t="str">
        <f>kおよびMaの計算!AB72</f>
        <v>圧縮</v>
      </c>
      <c r="N72" s="8">
        <f>kおよびMaの計算!AC72</f>
        <v>4.180147235721499</v>
      </c>
      <c r="O72" s="13">
        <f>kおよびMaの計算!AD72</f>
        <v>292.61030650050492</v>
      </c>
      <c r="P72" s="13">
        <f>kおよびMaの計算!AG72</f>
        <v>133.57032361833436</v>
      </c>
      <c r="Q72" s="8">
        <f>kおよびMaの計算!AF72</f>
        <v>0.27259249718027423</v>
      </c>
      <c r="R72" s="8">
        <f t="shared" si="8"/>
        <v>8.5714285714285712</v>
      </c>
      <c r="S72" s="13">
        <f>kおよびMaの計算!AH72</f>
        <v>0.64388323587642149</v>
      </c>
      <c r="T72" s="1">
        <f>kおよびMaの計算!AI72</f>
        <v>6950.08</v>
      </c>
      <c r="U72" s="1">
        <f>kおよびMaの計算!AJ72</f>
        <v>-825.11999999999989</v>
      </c>
      <c r="V72" s="8">
        <f t="shared" si="9"/>
        <v>0.20870363065364744</v>
      </c>
      <c r="W72" s="8">
        <f t="shared" si="10"/>
        <v>7.5</v>
      </c>
    </row>
    <row r="73" spans="2:23" x14ac:dyDescent="0.15">
      <c r="B73" s="1">
        <f t="shared" si="7"/>
        <v>70</v>
      </c>
      <c r="C73" s="1">
        <v>80</v>
      </c>
      <c r="D73" s="1">
        <v>100</v>
      </c>
      <c r="E73" s="1">
        <v>8</v>
      </c>
      <c r="F73" s="1">
        <v>180</v>
      </c>
      <c r="G73" s="1">
        <f t="shared" si="6"/>
        <v>22.92</v>
      </c>
      <c r="H73" s="1">
        <v>70</v>
      </c>
      <c r="I73" s="1">
        <v>22.92</v>
      </c>
      <c r="J73" s="1">
        <v>10</v>
      </c>
      <c r="K73" s="1">
        <f t="shared" si="11"/>
        <v>6100</v>
      </c>
      <c r="M73" s="1" t="str">
        <f>kおよびMaの計算!AB73</f>
        <v>圧縮</v>
      </c>
      <c r="N73" s="8">
        <f>kおよびMaの計算!AC73</f>
        <v>4.6718829824419821</v>
      </c>
      <c r="O73" s="13">
        <f>kおよびMaの計算!AD73</f>
        <v>327.03180877093871</v>
      </c>
      <c r="P73" s="13">
        <f>kおよびMaの計算!AG73</f>
        <v>119.51147345641917</v>
      </c>
      <c r="Q73" s="8">
        <f>kおよびMaの計算!AF73</f>
        <v>0.24390096623759019</v>
      </c>
      <c r="R73" s="8">
        <f t="shared" si="8"/>
        <v>8.7142857142857135</v>
      </c>
      <c r="S73" s="13">
        <f>kおよびMaの計算!AH73</f>
        <v>0.64628128980769517</v>
      </c>
      <c r="T73" s="1">
        <f>kおよびMaの計算!AI73</f>
        <v>6950.08</v>
      </c>
      <c r="U73" s="1">
        <f>kおよびMaの計算!AJ73</f>
        <v>-825.11999999999989</v>
      </c>
      <c r="V73" s="8">
        <f t="shared" si="9"/>
        <v>0.18673667727565499</v>
      </c>
      <c r="W73" s="8">
        <f t="shared" si="10"/>
        <v>7.6249999999999991</v>
      </c>
    </row>
    <row r="74" spans="2:23" x14ac:dyDescent="0.15">
      <c r="B74" s="1">
        <f t="shared" si="7"/>
        <v>71</v>
      </c>
      <c r="C74" s="1">
        <v>80</v>
      </c>
      <c r="D74" s="1">
        <v>100</v>
      </c>
      <c r="E74" s="1">
        <v>8</v>
      </c>
      <c r="F74" s="1">
        <v>180</v>
      </c>
      <c r="G74" s="1">
        <f t="shared" si="6"/>
        <v>22.92</v>
      </c>
      <c r="H74" s="1">
        <v>70</v>
      </c>
      <c r="I74" s="1">
        <v>22.92</v>
      </c>
      <c r="J74" s="1">
        <v>10</v>
      </c>
      <c r="K74" s="1">
        <f t="shared" si="11"/>
        <v>6200</v>
      </c>
      <c r="M74" s="1" t="str">
        <f>kおよびMaの計算!AB74</f>
        <v>圧縮</v>
      </c>
      <c r="N74" s="8">
        <f>kおよびMaの計算!AC74</f>
        <v>5.2947342759629468</v>
      </c>
      <c r="O74" s="13">
        <f>kおよびMaの計算!AD74</f>
        <v>370.63139931740625</v>
      </c>
      <c r="P74" s="13">
        <f>kおよびMaの計算!AG74</f>
        <v>105.45262329451113</v>
      </c>
      <c r="Q74" s="8">
        <f>kおよびMaの計算!AF74</f>
        <v>0.2152094352949207</v>
      </c>
      <c r="R74" s="8">
        <f t="shared" si="8"/>
        <v>8.8571428571428577</v>
      </c>
      <c r="S74" s="13">
        <f>kおよびMaの計算!AH74</f>
        <v>0.64867934373896896</v>
      </c>
      <c r="T74" s="1">
        <f>kおよびMaの計算!AI74</f>
        <v>6950.08</v>
      </c>
      <c r="U74" s="1">
        <f>kおよびMaの計算!AJ74</f>
        <v>-825.11999999999989</v>
      </c>
      <c r="V74" s="8">
        <f t="shared" si="9"/>
        <v>0.16476972389767366</v>
      </c>
      <c r="W74" s="8">
        <f t="shared" si="10"/>
        <v>7.7500000000000009</v>
      </c>
    </row>
    <row r="75" spans="2:23" x14ac:dyDescent="0.15">
      <c r="B75" s="1">
        <f t="shared" si="7"/>
        <v>72</v>
      </c>
      <c r="C75" s="1">
        <v>80</v>
      </c>
      <c r="D75" s="1">
        <v>100</v>
      </c>
      <c r="E75" s="1">
        <v>8</v>
      </c>
      <c r="F75" s="1">
        <v>180</v>
      </c>
      <c r="G75" s="1">
        <f t="shared" si="6"/>
        <v>22.92</v>
      </c>
      <c r="H75" s="1">
        <v>70</v>
      </c>
      <c r="I75" s="1">
        <v>22.92</v>
      </c>
      <c r="J75" s="1">
        <v>10</v>
      </c>
      <c r="K75" s="1">
        <f t="shared" si="11"/>
        <v>6300</v>
      </c>
      <c r="M75" s="1" t="str">
        <f>kおよびMaの計算!AB75</f>
        <v>圧縮</v>
      </c>
      <c r="N75" s="8">
        <f>kおよびMaの計算!AC75</f>
        <v>6.1092085369712725</v>
      </c>
      <c r="O75" s="13">
        <f>kおよびMaの計算!AD75</f>
        <v>427.64459758798904</v>
      </c>
      <c r="P75" s="13">
        <f>kおよびMaの計算!AG75</f>
        <v>91.393773132588819</v>
      </c>
      <c r="Q75" s="8">
        <f>kおよびMaの計算!AF75</f>
        <v>0.1865179043522221</v>
      </c>
      <c r="R75" s="8">
        <f t="shared" si="8"/>
        <v>9</v>
      </c>
      <c r="S75" s="13">
        <f>kおよびMaの計算!AH75</f>
        <v>0.65107739767024253</v>
      </c>
      <c r="T75" s="1">
        <f>kおよびMaの計算!AI75</f>
        <v>6950.08</v>
      </c>
      <c r="U75" s="1">
        <f>kおよびMaの計算!AJ75</f>
        <v>-825.11999999999989</v>
      </c>
      <c r="V75" s="8">
        <f t="shared" si="9"/>
        <v>0.14280277051967005</v>
      </c>
      <c r="W75" s="8">
        <f t="shared" si="10"/>
        <v>7.875</v>
      </c>
    </row>
    <row r="76" spans="2:23" x14ac:dyDescent="0.15">
      <c r="B76" s="1">
        <f t="shared" si="7"/>
        <v>73</v>
      </c>
      <c r="C76" s="1">
        <v>80</v>
      </c>
      <c r="D76" s="1">
        <v>100</v>
      </c>
      <c r="E76" s="1">
        <v>8</v>
      </c>
      <c r="F76" s="1">
        <v>180</v>
      </c>
      <c r="G76" s="1">
        <f t="shared" si="6"/>
        <v>22.92</v>
      </c>
      <c r="H76" s="1">
        <v>70</v>
      </c>
      <c r="I76" s="1">
        <v>22.92</v>
      </c>
      <c r="J76" s="1">
        <v>10</v>
      </c>
      <c r="K76" s="1">
        <f t="shared" si="11"/>
        <v>6400</v>
      </c>
      <c r="M76" s="1" t="str">
        <f>kおよびMaの計算!AB76</f>
        <v>圧縮</v>
      </c>
      <c r="N76" s="8">
        <f>kおよびMaの計算!AC76</f>
        <v>7.2198121831629614</v>
      </c>
      <c r="O76" s="13">
        <f>kおよびMaの計算!AD76</f>
        <v>505.38685282140727</v>
      </c>
      <c r="P76" s="13">
        <f>kおよびMaの計算!AG76</f>
        <v>77.334922970670078</v>
      </c>
      <c r="Q76" s="8">
        <f>kおよびMaの計算!AF76</f>
        <v>0.15782637340953079</v>
      </c>
      <c r="R76" s="8">
        <f t="shared" si="8"/>
        <v>9.1428571428571423</v>
      </c>
      <c r="S76" s="13">
        <f>kおよびMaの計算!AH76</f>
        <v>0.65347545160151621</v>
      </c>
      <c r="T76" s="1">
        <f>kおよびMaの計算!AI76</f>
        <v>6950.08</v>
      </c>
      <c r="U76" s="1">
        <f>kおよびMaの計算!AJ76</f>
        <v>-825.11999999999989</v>
      </c>
      <c r="V76" s="8">
        <f t="shared" si="9"/>
        <v>0.12083581714167201</v>
      </c>
      <c r="W76" s="8">
        <f t="shared" si="10"/>
        <v>8</v>
      </c>
    </row>
    <row r="77" spans="2:23" x14ac:dyDescent="0.15">
      <c r="B77" s="1">
        <f t="shared" si="7"/>
        <v>74</v>
      </c>
      <c r="C77" s="1">
        <v>80</v>
      </c>
      <c r="D77" s="1">
        <v>100</v>
      </c>
      <c r="E77" s="1">
        <v>8</v>
      </c>
      <c r="F77" s="1">
        <v>180</v>
      </c>
      <c r="G77" s="1">
        <f t="shared" si="6"/>
        <v>22.92</v>
      </c>
      <c r="H77" s="1">
        <v>70</v>
      </c>
      <c r="I77" s="1">
        <v>22.92</v>
      </c>
      <c r="J77" s="1">
        <v>10</v>
      </c>
      <c r="K77" s="1">
        <f t="shared" si="11"/>
        <v>6500</v>
      </c>
      <c r="M77" s="1" t="str">
        <f>kおよびMaの計算!AB77</f>
        <v>圧縮</v>
      </c>
      <c r="N77" s="8">
        <f>kおよびMaの計算!AC77</f>
        <v>8.823929714082583</v>
      </c>
      <c r="O77" s="13">
        <f>kおよびMaの計算!AD77</f>
        <v>617.67507998578083</v>
      </c>
      <c r="P77" s="13">
        <f>kおよびMaの計算!AG77</f>
        <v>63.276072808758464</v>
      </c>
      <c r="Q77" s="8">
        <f>kおよびMaの計算!AF77</f>
        <v>0.12913484246685403</v>
      </c>
      <c r="R77" s="8">
        <f t="shared" si="8"/>
        <v>9.2857142857142865</v>
      </c>
      <c r="S77" s="13">
        <f>kおよびMaの計算!AH77</f>
        <v>0.65587350553279</v>
      </c>
      <c r="T77" s="1">
        <f>kおよびMaの計算!AI77</f>
        <v>6950.08</v>
      </c>
      <c r="U77" s="1">
        <f>kおよびMaの計算!AJ77</f>
        <v>-825.11999999999989</v>
      </c>
      <c r="V77" s="8">
        <f t="shared" si="9"/>
        <v>9.8868863763685116E-2</v>
      </c>
      <c r="W77" s="8">
        <f t="shared" si="10"/>
        <v>8.125</v>
      </c>
    </row>
    <row r="78" spans="2:23" x14ac:dyDescent="0.15">
      <c r="B78" s="1">
        <f t="shared" si="7"/>
        <v>75</v>
      </c>
      <c r="C78" s="1">
        <v>80</v>
      </c>
      <c r="D78" s="1">
        <v>100</v>
      </c>
      <c r="E78" s="1">
        <v>8</v>
      </c>
      <c r="F78" s="1">
        <v>180</v>
      </c>
      <c r="G78" s="1">
        <f t="shared" si="6"/>
        <v>22.92</v>
      </c>
      <c r="H78" s="1">
        <v>70</v>
      </c>
      <c r="I78" s="1">
        <v>22.92</v>
      </c>
      <c r="J78" s="1">
        <v>10</v>
      </c>
      <c r="K78" s="1">
        <f t="shared" si="11"/>
        <v>6600</v>
      </c>
      <c r="M78" s="1" t="str">
        <f>kおよびMaの計算!AB78</f>
        <v>圧縮</v>
      </c>
      <c r="N78" s="8">
        <f>kおよびMaの計算!AC78</f>
        <v>11.344476364586052</v>
      </c>
      <c r="O78" s="13">
        <f>kおよびMaの計算!AD78</f>
        <v>794.11334552102369</v>
      </c>
      <c r="P78" s="13">
        <f>kおよびMaの計算!AG78</f>
        <v>49.217222646836156</v>
      </c>
      <c r="Q78" s="8">
        <f>kおよびMaの計算!AF78</f>
        <v>0.10044331152415543</v>
      </c>
      <c r="R78" s="8">
        <f t="shared" si="8"/>
        <v>9.4285714285714288</v>
      </c>
      <c r="S78" s="13">
        <f>kおよびMaの計算!AH78</f>
        <v>0.65827155946406368</v>
      </c>
      <c r="T78" s="1">
        <f>kおよびMaの計算!AI78</f>
        <v>6950.08</v>
      </c>
      <c r="U78" s="1">
        <f>kおよびMaの計算!AJ78</f>
        <v>-825.11999999999989</v>
      </c>
      <c r="V78" s="8">
        <f t="shared" si="9"/>
        <v>7.6901910385681491E-2</v>
      </c>
      <c r="W78" s="8">
        <f t="shared" si="10"/>
        <v>8.25</v>
      </c>
    </row>
    <row r="79" spans="2:23" x14ac:dyDescent="0.15">
      <c r="B79" s="1">
        <f t="shared" si="7"/>
        <v>76</v>
      </c>
      <c r="C79" s="1">
        <v>80</v>
      </c>
      <c r="D79" s="1">
        <v>100</v>
      </c>
      <c r="E79" s="1">
        <v>8</v>
      </c>
      <c r="F79" s="1">
        <v>180</v>
      </c>
      <c r="G79" s="1">
        <f t="shared" si="6"/>
        <v>22.92</v>
      </c>
      <c r="H79" s="1">
        <v>70</v>
      </c>
      <c r="I79" s="1">
        <v>22.92</v>
      </c>
      <c r="J79" s="1">
        <v>10</v>
      </c>
      <c r="K79" s="1">
        <f t="shared" si="11"/>
        <v>6700</v>
      </c>
      <c r="M79" s="1" t="str">
        <f>kおよびMaの計算!AB79</f>
        <v>圧縮</v>
      </c>
      <c r="N79" s="8">
        <f>kおよびMaの計算!AC79</f>
        <v>15.880815281966886</v>
      </c>
      <c r="O79" s="13">
        <f>kおよびMaの計算!AD79</f>
        <v>1111.6570697376819</v>
      </c>
      <c r="P79" s="13">
        <f>kおよびMaの計算!AG79</f>
        <v>35.158372484913848</v>
      </c>
      <c r="Q79" s="8">
        <f>kおよびMaの計算!AF79</f>
        <v>7.1751780581456842E-2</v>
      </c>
      <c r="R79" s="8">
        <f t="shared" si="8"/>
        <v>9.5714285714285712</v>
      </c>
      <c r="S79" s="13">
        <f>kおよびMaの計算!AH79</f>
        <v>0.66066961339533747</v>
      </c>
      <c r="T79" s="1">
        <f>kおよびMaの計算!AI79</f>
        <v>6950.08</v>
      </c>
      <c r="U79" s="1">
        <f>kおよびMaの計算!AJ79</f>
        <v>-825.11999999999989</v>
      </c>
      <c r="V79" s="8">
        <f t="shared" si="9"/>
        <v>5.4934957007677893E-2</v>
      </c>
      <c r="W79" s="8">
        <f t="shared" si="10"/>
        <v>8.375</v>
      </c>
    </row>
    <row r="80" spans="2:23" x14ac:dyDescent="0.15">
      <c r="B80" s="1">
        <f t="shared" si="7"/>
        <v>77</v>
      </c>
      <c r="C80" s="1">
        <v>80</v>
      </c>
      <c r="D80" s="1">
        <v>100</v>
      </c>
      <c r="E80" s="1">
        <v>8</v>
      </c>
      <c r="F80" s="1">
        <v>180</v>
      </c>
      <c r="G80" s="1">
        <f t="shared" si="6"/>
        <v>22.92</v>
      </c>
      <c r="H80" s="1">
        <v>70</v>
      </c>
      <c r="I80" s="1">
        <v>22.92</v>
      </c>
      <c r="J80" s="1">
        <v>10</v>
      </c>
      <c r="K80" s="1">
        <f t="shared" si="11"/>
        <v>6800</v>
      </c>
      <c r="M80" s="1" t="str">
        <f>kおよびMaの計算!AB80</f>
        <v>圧縮</v>
      </c>
      <c r="N80" s="8">
        <f>kおよびMaの計算!AC80</f>
        <v>26.462381967712311</v>
      </c>
      <c r="O80" s="13">
        <f>kおよびMaの計算!AD80</f>
        <v>1852.3667377398617</v>
      </c>
      <c r="P80" s="13">
        <f>kおよびMaの計算!AG80</f>
        <v>21.099522322984409</v>
      </c>
      <c r="Q80" s="8">
        <f>kおよびMaの計算!AF80</f>
        <v>4.3060249638743699E-2</v>
      </c>
      <c r="R80" s="8">
        <f t="shared" si="8"/>
        <v>9.7142857142857135</v>
      </c>
      <c r="S80" s="13">
        <f>kおよびMaの計算!AH80</f>
        <v>0.66306766732661104</v>
      </c>
      <c r="T80" s="1">
        <f>kおよびMaの計算!AI80</f>
        <v>6950.08</v>
      </c>
      <c r="U80" s="1">
        <f>kおよびMaの計算!AJ80</f>
        <v>-825.11999999999989</v>
      </c>
      <c r="V80" s="8">
        <f t="shared" si="9"/>
        <v>3.2968003629663144E-2</v>
      </c>
      <c r="W80" s="8">
        <f t="shared" si="10"/>
        <v>8.4999999999999982</v>
      </c>
    </row>
    <row r="81" spans="1:23" ht="14.25" thickBot="1" x14ac:dyDescent="0.2">
      <c r="B81" s="22">
        <f t="shared" si="7"/>
        <v>78</v>
      </c>
      <c r="C81" s="22">
        <v>80</v>
      </c>
      <c r="D81" s="22">
        <v>100</v>
      </c>
      <c r="E81" s="22">
        <v>8</v>
      </c>
      <c r="F81" s="22">
        <v>180</v>
      </c>
      <c r="G81" s="22">
        <f t="shared" si="6"/>
        <v>22.92</v>
      </c>
      <c r="H81" s="22">
        <v>70</v>
      </c>
      <c r="I81" s="22">
        <v>22.92</v>
      </c>
      <c r="J81" s="22">
        <v>10</v>
      </c>
      <c r="K81" s="22">
        <f t="shared" si="11"/>
        <v>6900</v>
      </c>
      <c r="L81" s="22"/>
      <c r="M81" s="22" t="str">
        <f>kおよびMaの計算!AB81</f>
        <v>圧縮</v>
      </c>
      <c r="N81" s="23">
        <f>kおよびMaの計算!AC81</f>
        <v>79.302601551802866</v>
      </c>
      <c r="O81" s="24">
        <f>kおよびMaの計算!AD81</f>
        <v>5551.1821086262007</v>
      </c>
      <c r="P81" s="24">
        <f>kおよびMaの計算!AG81</f>
        <v>7.040672161183319</v>
      </c>
      <c r="Q81" s="23">
        <f>kおよびMaの計算!AF81</f>
        <v>1.436871869629249E-2</v>
      </c>
      <c r="R81" s="23">
        <f t="shared" si="8"/>
        <v>9.8571428571428577</v>
      </c>
      <c r="S81" s="24">
        <f>kおよびMaの計算!AH81</f>
        <v>0.66546572125788495</v>
      </c>
      <c r="T81" s="22">
        <f>kおよびMaの計算!AI81</f>
        <v>6950.08</v>
      </c>
      <c r="U81" s="22">
        <f>kおよびMaの計算!AJ81</f>
        <v>-825.11999999999989</v>
      </c>
      <c r="V81" s="23">
        <f t="shared" si="9"/>
        <v>1.1001050251848936E-2</v>
      </c>
      <c r="W81" s="23">
        <f t="shared" si="10"/>
        <v>8.625</v>
      </c>
    </row>
    <row r="82" spans="1:23" ht="14.25" thickTop="1" x14ac:dyDescent="0.15">
      <c r="A82" s="16" t="s">
        <v>63</v>
      </c>
      <c r="B82" s="1">
        <f t="shared" si="7"/>
        <v>79</v>
      </c>
      <c r="C82" s="1">
        <v>80</v>
      </c>
      <c r="D82" s="1">
        <v>100</v>
      </c>
      <c r="E82" s="1">
        <v>8</v>
      </c>
      <c r="F82" s="1">
        <v>180</v>
      </c>
      <c r="G82" s="1">
        <v>22.92</v>
      </c>
      <c r="H82" s="1">
        <v>70</v>
      </c>
      <c r="I82" s="1">
        <v>11.46</v>
      </c>
      <c r="J82" s="1">
        <v>10</v>
      </c>
      <c r="K82" s="1">
        <v>-600</v>
      </c>
      <c r="M82" s="1" t="str">
        <f>kおよびMaの計算!AB82</f>
        <v>引張</v>
      </c>
      <c r="N82" s="8">
        <f>kおよびMaの計算!AC82</f>
        <v>-8.3848953594176692</v>
      </c>
      <c r="O82" s="13">
        <f>kおよびMaの計算!AD82</f>
        <v>-586.94267515923673</v>
      </c>
      <c r="P82" s="13">
        <f>kおよびMaの計算!AG82</f>
        <v>67.535999999999959</v>
      </c>
      <c r="Q82" s="8">
        <f>kおよびMaの計算!AF82</f>
        <v>0.13782857142857136</v>
      </c>
      <c r="R82" s="8">
        <f t="shared" ref="R82:R145" si="12">K82*1000/(H82*D82*100)</f>
        <v>-0.8571428571428571</v>
      </c>
      <c r="S82" s="13">
        <f>kおよびMaの計算!AH82</f>
        <v>-0.90866783013379882</v>
      </c>
      <c r="T82" s="1">
        <f>kおよびMaの計算!AI82</f>
        <v>6812.56</v>
      </c>
      <c r="U82" s="1">
        <f>kおよびMaの計算!AJ82</f>
        <v>-618.84</v>
      </c>
      <c r="V82" s="8">
        <f t="shared" ref="V82:V145" si="13">Q82/C82^2*H82^2</f>
        <v>0.10552499999999995</v>
      </c>
      <c r="W82" s="8">
        <f t="shared" ref="W82:W145" si="14">R82/C82*H82</f>
        <v>-0.75</v>
      </c>
    </row>
    <row r="83" spans="1:23" x14ac:dyDescent="0.15">
      <c r="A83" s="17" t="s">
        <v>66</v>
      </c>
      <c r="B83" s="1">
        <f t="shared" si="7"/>
        <v>80</v>
      </c>
      <c r="C83" s="1">
        <v>80</v>
      </c>
      <c r="D83" s="1">
        <v>100</v>
      </c>
      <c r="E83" s="1">
        <v>8</v>
      </c>
      <c r="F83" s="1">
        <v>180</v>
      </c>
      <c r="G83" s="1">
        <v>22.92</v>
      </c>
      <c r="H83" s="1">
        <v>70</v>
      </c>
      <c r="I83" s="1">
        <v>11.46</v>
      </c>
      <c r="J83" s="1">
        <v>10</v>
      </c>
      <c r="K83" s="1">
        <f>K82+100</f>
        <v>-500</v>
      </c>
      <c r="M83" s="1" t="str">
        <f>kおよびMaの計算!AB83</f>
        <v>引張</v>
      </c>
      <c r="N83" s="8">
        <f>kおよびMaの計算!AC83</f>
        <v>-0.48781074193393359</v>
      </c>
      <c r="O83" s="13">
        <f>kおよびMaの計算!AD83</f>
        <v>-34.146751935375349</v>
      </c>
      <c r="P83" s="13">
        <f>kおよびMaの計算!AG83</f>
        <v>97.535999999999945</v>
      </c>
      <c r="Q83" s="8">
        <f>kおよびMaの計算!AF83</f>
        <v>0.19905306122448971</v>
      </c>
      <c r="R83" s="8">
        <f t="shared" si="12"/>
        <v>-0.7142857142857143</v>
      </c>
      <c r="S83" s="13">
        <f>kおよびMaの計算!AH83</f>
        <v>-0.42388985844483262</v>
      </c>
      <c r="T83" s="1">
        <f>kおよびMaの計算!AI83</f>
        <v>6812.56</v>
      </c>
      <c r="U83" s="1">
        <f>kおよびMaの計算!AJ83</f>
        <v>-618.84</v>
      </c>
      <c r="V83" s="8">
        <f t="shared" si="13"/>
        <v>0.15239999999999992</v>
      </c>
      <c r="W83" s="8">
        <f t="shared" si="14"/>
        <v>-0.625</v>
      </c>
    </row>
    <row r="84" spans="1:23" x14ac:dyDescent="0.15">
      <c r="A84" s="18" t="s">
        <v>68</v>
      </c>
      <c r="B84" s="1">
        <f t="shared" si="7"/>
        <v>81</v>
      </c>
      <c r="C84" s="1">
        <v>80</v>
      </c>
      <c r="D84" s="1">
        <v>100</v>
      </c>
      <c r="E84" s="1">
        <v>8</v>
      </c>
      <c r="F84" s="1">
        <v>180</v>
      </c>
      <c r="G84" s="1">
        <v>22.92</v>
      </c>
      <c r="H84" s="1">
        <v>70</v>
      </c>
      <c r="I84" s="1">
        <v>11.46</v>
      </c>
      <c r="J84" s="1">
        <v>10</v>
      </c>
      <c r="K84" s="1">
        <f t="shared" ref="K84:K147" si="15">K83+100</f>
        <v>-400</v>
      </c>
      <c r="M84" s="1" t="str">
        <f>kおよびMaの計算!AB84</f>
        <v>鉄筋許容</v>
      </c>
      <c r="N84" s="8">
        <f>kおよびMaの計算!AC84</f>
        <v>7.7318452817964567E-2</v>
      </c>
      <c r="O84" s="13">
        <f>kおよびMaの計算!AD84</f>
        <v>5.412291697257519</v>
      </c>
      <c r="P84" s="13">
        <f>kおよびMaの計算!AG84</f>
        <v>129.76628602280346</v>
      </c>
      <c r="Q84" s="8">
        <f>kおよびMaの計算!AF84</f>
        <v>0.26482915514857852</v>
      </c>
      <c r="R84" s="8">
        <f t="shared" si="12"/>
        <v>-0.5714285714285714</v>
      </c>
      <c r="S84" s="13">
        <f>kおよびMaの計算!AH84</f>
        <v>-7.1030671675769638E-2</v>
      </c>
      <c r="T84" s="1">
        <f>kおよびMaの計算!AI84</f>
        <v>6812.56</v>
      </c>
      <c r="U84" s="1">
        <f>kおよびMaの計算!AJ84</f>
        <v>-618.84</v>
      </c>
      <c r="V84" s="8">
        <f t="shared" si="13"/>
        <v>0.20275982191063041</v>
      </c>
      <c r="W84" s="8">
        <f t="shared" si="14"/>
        <v>-0.5</v>
      </c>
    </row>
    <row r="85" spans="1:23" x14ac:dyDescent="0.15">
      <c r="B85" s="1">
        <f t="shared" si="7"/>
        <v>82</v>
      </c>
      <c r="C85" s="1">
        <v>80</v>
      </c>
      <c r="D85" s="1">
        <v>100</v>
      </c>
      <c r="E85" s="1">
        <v>8</v>
      </c>
      <c r="F85" s="1">
        <v>180</v>
      </c>
      <c r="G85" s="1">
        <v>22.92</v>
      </c>
      <c r="H85" s="1">
        <v>70</v>
      </c>
      <c r="I85" s="1">
        <v>11.46</v>
      </c>
      <c r="J85" s="1">
        <v>10</v>
      </c>
      <c r="K85" s="1">
        <f t="shared" si="15"/>
        <v>-300</v>
      </c>
      <c r="M85" s="1" t="str">
        <f>kおよびMaの計算!AB85</f>
        <v>鉄筋許容</v>
      </c>
      <c r="N85" s="8">
        <f>kおよびMaの計算!AC85</f>
        <v>0.14981152126040845</v>
      </c>
      <c r="O85" s="13">
        <f>kおよびMaの計算!AD85</f>
        <v>10.486806488228591</v>
      </c>
      <c r="P85" s="13">
        <f>kおよびMaの計算!AG85</f>
        <v>164.74759949976939</v>
      </c>
      <c r="Q85" s="8">
        <f>kおよびMaの計算!AF85</f>
        <v>0.33621959081585595</v>
      </c>
      <c r="R85" s="8">
        <f t="shared" si="12"/>
        <v>-0.42857142857142855</v>
      </c>
      <c r="S85" s="13">
        <f>kおよびMaの計算!AH85</f>
        <v>8.1798078628111618E-3</v>
      </c>
      <c r="T85" s="1">
        <f>kおよびMaの計算!AI85</f>
        <v>6812.56</v>
      </c>
      <c r="U85" s="1">
        <f>kおよびMaの計算!AJ85</f>
        <v>-618.84</v>
      </c>
      <c r="V85" s="8">
        <f t="shared" si="13"/>
        <v>0.25741812421838972</v>
      </c>
      <c r="W85" s="8">
        <f t="shared" si="14"/>
        <v>-0.375</v>
      </c>
    </row>
    <row r="86" spans="1:23" x14ac:dyDescent="0.15">
      <c r="B86" s="1">
        <f t="shared" si="7"/>
        <v>83</v>
      </c>
      <c r="C86" s="1">
        <v>80</v>
      </c>
      <c r="D86" s="1">
        <v>100</v>
      </c>
      <c r="E86" s="1">
        <v>8</v>
      </c>
      <c r="F86" s="1">
        <v>180</v>
      </c>
      <c r="G86" s="1">
        <v>22.92</v>
      </c>
      <c r="H86" s="1">
        <v>70</v>
      </c>
      <c r="I86" s="1">
        <v>11.46</v>
      </c>
      <c r="J86" s="1">
        <v>10</v>
      </c>
      <c r="K86" s="1">
        <f t="shared" si="15"/>
        <v>-200</v>
      </c>
      <c r="M86" s="1" t="str">
        <f>kおよびMaの計算!AB86</f>
        <v>鉄筋許容</v>
      </c>
      <c r="N86" s="8">
        <f>kおよびMaの計算!AC86</f>
        <v>0.19531570409873594</v>
      </c>
      <c r="O86" s="13">
        <f>kおよびMaの計算!AD86</f>
        <v>13.672099286911516</v>
      </c>
      <c r="P86" s="13">
        <f>kおよびMaの計算!AG86</f>
        <v>198.37295295101748</v>
      </c>
      <c r="Q86" s="8">
        <f>kおよびMaの計算!AF86</f>
        <v>0.4048427611245255</v>
      </c>
      <c r="R86" s="8">
        <f t="shared" si="12"/>
        <v>-0.2857142857142857</v>
      </c>
      <c r="S86" s="13">
        <f>kおよびMaの計算!AH86</f>
        <v>6.5191481316083502E-2</v>
      </c>
      <c r="T86" s="1">
        <f>kおよびMaの計算!AI86</f>
        <v>6812.56</v>
      </c>
      <c r="U86" s="1">
        <f>kおよびMaの計算!AJ86</f>
        <v>-618.84</v>
      </c>
      <c r="V86" s="8">
        <f t="shared" si="13"/>
        <v>0.30995773898596485</v>
      </c>
      <c r="W86" s="8">
        <f t="shared" si="14"/>
        <v>-0.25</v>
      </c>
    </row>
    <row r="87" spans="1:23" x14ac:dyDescent="0.15">
      <c r="B87" s="1">
        <f t="shared" si="7"/>
        <v>84</v>
      </c>
      <c r="C87" s="1">
        <v>80</v>
      </c>
      <c r="D87" s="1">
        <v>100</v>
      </c>
      <c r="E87" s="1">
        <v>8</v>
      </c>
      <c r="F87" s="1">
        <v>180</v>
      </c>
      <c r="G87" s="1">
        <v>22.92</v>
      </c>
      <c r="H87" s="1">
        <v>70</v>
      </c>
      <c r="I87" s="1">
        <v>11.46</v>
      </c>
      <c r="J87" s="1">
        <v>10</v>
      </c>
      <c r="K87" s="1">
        <f t="shared" si="15"/>
        <v>-100</v>
      </c>
      <c r="M87" s="1" t="str">
        <f>kおよびMaの計算!AB87</f>
        <v>鉄筋許容</v>
      </c>
      <c r="N87" s="8">
        <f>kおよびMaの計算!AC87</f>
        <v>0.23021020786412724</v>
      </c>
      <c r="O87" s="13">
        <f>kおよびMaの計算!AD87</f>
        <v>16.114714550488905</v>
      </c>
      <c r="P87" s="13">
        <f>kおよびMaの計算!AG87</f>
        <v>230.91919648613086</v>
      </c>
      <c r="Q87" s="8">
        <f>kおよびMaの計算!AF87</f>
        <v>0.4712636662982263</v>
      </c>
      <c r="R87" s="8">
        <f t="shared" si="12"/>
        <v>-0.14285714285714285</v>
      </c>
      <c r="S87" s="13">
        <f>kおよびMaの計算!AH87</f>
        <v>0.11347651774468581</v>
      </c>
      <c r="T87" s="1">
        <f>kおよびMaの計算!AI87</f>
        <v>6812.56</v>
      </c>
      <c r="U87" s="1">
        <f>kおよびMaの計算!AJ87</f>
        <v>-618.84</v>
      </c>
      <c r="V87" s="8">
        <f t="shared" si="13"/>
        <v>0.36081124450957952</v>
      </c>
      <c r="W87" s="8">
        <f t="shared" si="14"/>
        <v>-0.125</v>
      </c>
    </row>
    <row r="88" spans="1:23" x14ac:dyDescent="0.15">
      <c r="B88" s="1">
        <f t="shared" si="7"/>
        <v>85</v>
      </c>
      <c r="C88" s="1">
        <v>80</v>
      </c>
      <c r="D88" s="1">
        <v>100</v>
      </c>
      <c r="E88" s="1">
        <v>8</v>
      </c>
      <c r="F88" s="1">
        <v>180</v>
      </c>
      <c r="G88" s="1">
        <v>22.92</v>
      </c>
      <c r="H88" s="1">
        <v>70</v>
      </c>
      <c r="I88" s="1">
        <v>11.46</v>
      </c>
      <c r="J88" s="1">
        <v>10</v>
      </c>
      <c r="K88" s="1">
        <f t="shared" si="15"/>
        <v>0</v>
      </c>
      <c r="M88" s="1" t="str">
        <f>kおよびMaの計算!AB88</f>
        <v>鉄筋許容</v>
      </c>
      <c r="N88" s="8">
        <f>kおよびMaの計算!AC88</f>
        <v>0.25900315318518652</v>
      </c>
      <c r="O88" s="13">
        <f>kおよびMaの計算!AD88</f>
        <v>18.130220722963056</v>
      </c>
      <c r="P88" s="13">
        <f>kおよびMaの計算!AG88</f>
        <v>262.58003799580888</v>
      </c>
      <c r="Q88" s="8">
        <f>kおよびMaの計算!AF88</f>
        <v>0.53587762856287535</v>
      </c>
      <c r="R88" s="8">
        <f t="shared" si="12"/>
        <v>0</v>
      </c>
      <c r="S88" s="13">
        <f>kおよびMaの計算!AH88</f>
        <v>0.15674292114372562</v>
      </c>
      <c r="T88" s="1">
        <f>kおよびMaの計算!AI88</f>
        <v>6812.56</v>
      </c>
      <c r="U88" s="1">
        <f>kおよびMaの計算!AJ88</f>
        <v>-618.84</v>
      </c>
      <c r="V88" s="8">
        <f t="shared" si="13"/>
        <v>0.41028130936845142</v>
      </c>
      <c r="W88" s="8">
        <f t="shared" si="14"/>
        <v>0</v>
      </c>
    </row>
    <row r="89" spans="1:23" x14ac:dyDescent="0.15">
      <c r="B89" s="1">
        <f t="shared" si="7"/>
        <v>86</v>
      </c>
      <c r="C89" s="1">
        <v>80</v>
      </c>
      <c r="D89" s="1">
        <v>100</v>
      </c>
      <c r="E89" s="1">
        <v>8</v>
      </c>
      <c r="F89" s="1">
        <v>180</v>
      </c>
      <c r="G89" s="1">
        <v>22.92</v>
      </c>
      <c r="H89" s="1">
        <v>70</v>
      </c>
      <c r="I89" s="1">
        <v>11.46</v>
      </c>
      <c r="J89" s="1">
        <v>10</v>
      </c>
      <c r="K89" s="1">
        <f t="shared" si="15"/>
        <v>100</v>
      </c>
      <c r="M89" s="1" t="str">
        <f>kおよびMaの計算!AB89</f>
        <v>鉄筋許容</v>
      </c>
      <c r="N89" s="8">
        <f>kおよびMaの計算!AC89</f>
        <v>0.28371733254462389</v>
      </c>
      <c r="O89" s="13">
        <f>kおよびMaの計算!AD89</f>
        <v>19.86021327812367</v>
      </c>
      <c r="P89" s="13">
        <f>kおよびMaの計算!AG89</f>
        <v>293.48906555185243</v>
      </c>
      <c r="Q89" s="8">
        <f>kおよびMaの計算!AF89</f>
        <v>0.59895727663643361</v>
      </c>
      <c r="R89" s="8">
        <f t="shared" si="12"/>
        <v>0.14285714285714285</v>
      </c>
      <c r="S89" s="13">
        <f>kおよびMaの計算!AH89</f>
        <v>0.19665447188313612</v>
      </c>
      <c r="T89" s="1">
        <f>kおよびMaの計算!AI89</f>
        <v>6812.56</v>
      </c>
      <c r="U89" s="1">
        <f>kおよびMaの計算!AJ89</f>
        <v>-618.84</v>
      </c>
      <c r="V89" s="8">
        <f t="shared" si="13"/>
        <v>0.45857666492476945</v>
      </c>
      <c r="W89" s="8">
        <f t="shared" si="14"/>
        <v>0.125</v>
      </c>
    </row>
    <row r="90" spans="1:23" x14ac:dyDescent="0.15">
      <c r="B90" s="1">
        <f t="shared" si="7"/>
        <v>87</v>
      </c>
      <c r="C90" s="1">
        <v>80</v>
      </c>
      <c r="D90" s="1">
        <v>100</v>
      </c>
      <c r="E90" s="1">
        <v>8</v>
      </c>
      <c r="F90" s="1">
        <v>180</v>
      </c>
      <c r="G90" s="1">
        <v>22.92</v>
      </c>
      <c r="H90" s="1">
        <v>70</v>
      </c>
      <c r="I90" s="1">
        <v>11.46</v>
      </c>
      <c r="J90" s="1">
        <v>10</v>
      </c>
      <c r="K90" s="1">
        <f t="shared" si="15"/>
        <v>200</v>
      </c>
      <c r="M90" s="1" t="str">
        <f>kおよびMaの計算!AB90</f>
        <v>鉄筋許容</v>
      </c>
      <c r="N90" s="8">
        <f>kおよびMaの計算!AC90</f>
        <v>0.30546629187731128</v>
      </c>
      <c r="O90" s="13">
        <f>kおよびMaの計算!AD90</f>
        <v>21.38264043141179</v>
      </c>
      <c r="P90" s="13">
        <f>kおよびMaの計算!AG90</f>
        <v>323.74422690450541</v>
      </c>
      <c r="Q90" s="8">
        <f>kおよびMaの計算!AF90</f>
        <v>0.66070250388674578</v>
      </c>
      <c r="R90" s="8">
        <f t="shared" si="12"/>
        <v>0.2857142857142857</v>
      </c>
      <c r="S90" s="13">
        <f>kおよびMaの計算!AH90</f>
        <v>0.2341270799652011</v>
      </c>
      <c r="T90" s="1">
        <f>kおよびMaの計算!AI90</f>
        <v>6812.56</v>
      </c>
      <c r="U90" s="1">
        <f>kおよびMaの計算!AJ90</f>
        <v>-618.84</v>
      </c>
      <c r="V90" s="8">
        <f t="shared" si="13"/>
        <v>0.50585035453828975</v>
      </c>
      <c r="W90" s="8">
        <f t="shared" si="14"/>
        <v>0.25</v>
      </c>
    </row>
    <row r="91" spans="1:23" x14ac:dyDescent="0.15">
      <c r="B91" s="1">
        <f t="shared" si="7"/>
        <v>88</v>
      </c>
      <c r="C91" s="1">
        <v>80</v>
      </c>
      <c r="D91" s="1">
        <v>100</v>
      </c>
      <c r="E91" s="1">
        <v>8</v>
      </c>
      <c r="F91" s="1">
        <v>180</v>
      </c>
      <c r="G91" s="1">
        <v>22.92</v>
      </c>
      <c r="H91" s="1">
        <v>70</v>
      </c>
      <c r="I91" s="1">
        <v>11.46</v>
      </c>
      <c r="J91" s="1">
        <v>10</v>
      </c>
      <c r="K91" s="1">
        <f t="shared" si="15"/>
        <v>300</v>
      </c>
      <c r="M91" s="1" t="str">
        <f>kおよびMaの計算!AB91</f>
        <v>鉄筋許容</v>
      </c>
      <c r="N91" s="8">
        <f>kおよびMaの計算!AC91</f>
        <v>0.32493985930804847</v>
      </c>
      <c r="O91" s="13">
        <f>kおよびMaの計算!AD91</f>
        <v>22.745790151563391</v>
      </c>
      <c r="P91" s="13">
        <f>kおよびMaの計算!AG91</f>
        <v>353.42079669914193</v>
      </c>
      <c r="Q91" s="8">
        <f>kおよびMaの計算!AF91</f>
        <v>0.72126693203906533</v>
      </c>
      <c r="R91" s="8">
        <f t="shared" si="12"/>
        <v>0.42857142857142855</v>
      </c>
      <c r="S91" s="13">
        <f>kおよびMaの計算!AH91</f>
        <v>0.2697281404650359</v>
      </c>
      <c r="T91" s="1">
        <f>kおよびMaの計算!AI91</f>
        <v>6812.56</v>
      </c>
      <c r="U91" s="1">
        <f>kおよびMaの計算!AJ91</f>
        <v>-618.84</v>
      </c>
      <c r="V91" s="8">
        <f t="shared" si="13"/>
        <v>0.55221999484240936</v>
      </c>
      <c r="W91" s="8">
        <f t="shared" si="14"/>
        <v>0.375</v>
      </c>
    </row>
    <row r="92" spans="1:23" x14ac:dyDescent="0.15">
      <c r="B92" s="1">
        <f t="shared" si="7"/>
        <v>89</v>
      </c>
      <c r="C92" s="1">
        <v>80</v>
      </c>
      <c r="D92" s="1">
        <v>100</v>
      </c>
      <c r="E92" s="1">
        <v>8</v>
      </c>
      <c r="F92" s="1">
        <v>180</v>
      </c>
      <c r="G92" s="1">
        <v>22.92</v>
      </c>
      <c r="H92" s="1">
        <v>70</v>
      </c>
      <c r="I92" s="1">
        <v>11.46</v>
      </c>
      <c r="J92" s="1">
        <v>10</v>
      </c>
      <c r="K92" s="1">
        <f t="shared" si="15"/>
        <v>400</v>
      </c>
      <c r="M92" s="1" t="str">
        <f>kおよびMaの計算!AB92</f>
        <v>鉄筋許容</v>
      </c>
      <c r="N92" s="8">
        <f>kおよびMaの計算!AC92</f>
        <v>0.34259999882684011</v>
      </c>
      <c r="O92" s="13">
        <f>kおよびMaの計算!AD92</f>
        <v>23.981999917878806</v>
      </c>
      <c r="P92" s="13">
        <f>kおよびMaの計算!AG92</f>
        <v>382.57868075614846</v>
      </c>
      <c r="Q92" s="8">
        <f>kおよびMaの計算!AF92</f>
        <v>0.78077281786969077</v>
      </c>
      <c r="R92" s="8">
        <f t="shared" si="12"/>
        <v>0.5714285714285714</v>
      </c>
      <c r="S92" s="13">
        <f>kおよびMaの計算!AH92</f>
        <v>0.30383762642720891</v>
      </c>
      <c r="T92" s="1">
        <f>kおよびMaの計算!AI92</f>
        <v>6812.56</v>
      </c>
      <c r="U92" s="1">
        <f>kおよびMaの計算!AJ92</f>
        <v>-618.84</v>
      </c>
      <c r="V92" s="8">
        <f t="shared" si="13"/>
        <v>0.59777918868148205</v>
      </c>
      <c r="W92" s="8">
        <f t="shared" si="14"/>
        <v>0.5</v>
      </c>
    </row>
    <row r="93" spans="1:23" x14ac:dyDescent="0.15">
      <c r="B93" s="1">
        <f t="shared" si="7"/>
        <v>90</v>
      </c>
      <c r="C93" s="1">
        <v>80</v>
      </c>
      <c r="D93" s="1">
        <v>100</v>
      </c>
      <c r="E93" s="1">
        <v>8</v>
      </c>
      <c r="F93" s="1">
        <v>180</v>
      </c>
      <c r="G93" s="1">
        <v>22.92</v>
      </c>
      <c r="H93" s="1">
        <v>70</v>
      </c>
      <c r="I93" s="1">
        <v>11.46</v>
      </c>
      <c r="J93" s="1">
        <v>10</v>
      </c>
      <c r="K93" s="1">
        <f t="shared" si="15"/>
        <v>500</v>
      </c>
      <c r="M93" s="1" t="str">
        <f>kおよびMaの計算!AB93</f>
        <v>鉄筋許容</v>
      </c>
      <c r="N93" s="8">
        <f>kおよびMaの計算!AC93</f>
        <v>0.35877375326300787</v>
      </c>
      <c r="O93" s="13">
        <f>kおよびMaの計算!AD93</f>
        <v>25.114162728410548</v>
      </c>
      <c r="P93" s="13">
        <f>kおよびMaの計算!AG93</f>
        <v>411.26683888139439</v>
      </c>
      <c r="Q93" s="8">
        <f>kおよびMaの計算!AF93</f>
        <v>0.83932007934978459</v>
      </c>
      <c r="R93" s="8">
        <f t="shared" si="12"/>
        <v>0.7142857142857143</v>
      </c>
      <c r="S93" s="13">
        <f>kおよびMaの計算!AH93</f>
        <v>0.33672453600363333</v>
      </c>
      <c r="T93" s="1">
        <f>kおよびMaの計算!AI93</f>
        <v>6812.56</v>
      </c>
      <c r="U93" s="1">
        <f>kおよびMaの計算!AJ93</f>
        <v>-618.84</v>
      </c>
      <c r="V93" s="8">
        <f t="shared" si="13"/>
        <v>0.64260443575217885</v>
      </c>
      <c r="W93" s="8">
        <f t="shared" si="14"/>
        <v>0.625</v>
      </c>
    </row>
    <row r="94" spans="1:23" x14ac:dyDescent="0.15">
      <c r="B94" s="1">
        <f t="shared" si="7"/>
        <v>91</v>
      </c>
      <c r="C94" s="1">
        <v>80</v>
      </c>
      <c r="D94" s="1">
        <v>100</v>
      </c>
      <c r="E94" s="1">
        <v>8</v>
      </c>
      <c r="F94" s="1">
        <v>180</v>
      </c>
      <c r="G94" s="1">
        <v>22.92</v>
      </c>
      <c r="H94" s="1">
        <v>70</v>
      </c>
      <c r="I94" s="1">
        <v>11.46</v>
      </c>
      <c r="J94" s="1">
        <v>10</v>
      </c>
      <c r="K94" s="1">
        <f t="shared" si="15"/>
        <v>600</v>
      </c>
      <c r="M94" s="1" t="str">
        <f>kおよびMaの計算!AB94</f>
        <v>鉄筋許容</v>
      </c>
      <c r="N94" s="8">
        <f>kおよびMaの計算!AC94</f>
        <v>0.3737025162008436</v>
      </c>
      <c r="O94" s="13">
        <f>kおよびMaの計算!AD94</f>
        <v>26.159176134059052</v>
      </c>
      <c r="P94" s="13">
        <f>kおよびMaの計算!AG94</f>
        <v>439.52612758631346</v>
      </c>
      <c r="Q94" s="8">
        <f>kおよびMaの計算!AF94</f>
        <v>0.89699209711492556</v>
      </c>
      <c r="R94" s="8">
        <f t="shared" si="12"/>
        <v>0.8571428571428571</v>
      </c>
      <c r="S94" s="13">
        <f>kおよびMaの計算!AH94</f>
        <v>0.3685874194214856</v>
      </c>
      <c r="T94" s="1">
        <f>kおよびMaの計算!AI94</f>
        <v>6812.56</v>
      </c>
      <c r="U94" s="1">
        <f>kおよびMaの計算!AJ94</f>
        <v>-618.84</v>
      </c>
      <c r="V94" s="8">
        <f t="shared" si="13"/>
        <v>0.6867595743536149</v>
      </c>
      <c r="W94" s="8">
        <f t="shared" si="14"/>
        <v>0.75</v>
      </c>
    </row>
    <row r="95" spans="1:23" x14ac:dyDescent="0.15">
      <c r="B95" s="1">
        <f t="shared" si="7"/>
        <v>92</v>
      </c>
      <c r="C95" s="1">
        <v>80</v>
      </c>
      <c r="D95" s="1">
        <v>100</v>
      </c>
      <c r="E95" s="1">
        <v>8</v>
      </c>
      <c r="F95" s="1">
        <v>180</v>
      </c>
      <c r="G95" s="1">
        <v>22.92</v>
      </c>
      <c r="H95" s="1">
        <v>70</v>
      </c>
      <c r="I95" s="1">
        <v>11.46</v>
      </c>
      <c r="J95" s="1">
        <v>10</v>
      </c>
      <c r="K95" s="1">
        <f t="shared" si="15"/>
        <v>700</v>
      </c>
      <c r="M95" s="1" t="str">
        <f>kおよびMaの計算!AB95</f>
        <v>鉄筋許容</v>
      </c>
      <c r="N95" s="8">
        <f>kおよびMaの計算!AC95</f>
        <v>0.3875703567764181</v>
      </c>
      <c r="O95" s="13">
        <f>kおよびMaの計算!AD95</f>
        <v>27.129924974349269</v>
      </c>
      <c r="P95" s="13">
        <f>kおよびMaの計算!AG95</f>
        <v>467.39121690659357</v>
      </c>
      <c r="Q95" s="8">
        <f>kおよびMaの計算!AF95</f>
        <v>0.953859626339987</v>
      </c>
      <c r="R95" s="8">
        <f t="shared" si="12"/>
        <v>1</v>
      </c>
      <c r="S95" s="13">
        <f>kおよびMaの計算!AH95</f>
        <v>0.39957767659841525</v>
      </c>
      <c r="T95" s="1">
        <f>kおよびMaの計算!AI95</f>
        <v>6812.56</v>
      </c>
      <c r="U95" s="1">
        <f>kおよびMaの計算!AJ95</f>
        <v>-618.84</v>
      </c>
      <c r="V95" s="8">
        <f t="shared" si="13"/>
        <v>0.7302987764165525</v>
      </c>
      <c r="W95" s="8">
        <f t="shared" si="14"/>
        <v>0.875</v>
      </c>
    </row>
    <row r="96" spans="1:23" x14ac:dyDescent="0.15">
      <c r="B96" s="1">
        <f t="shared" si="7"/>
        <v>93</v>
      </c>
      <c r="C96" s="1">
        <v>80</v>
      </c>
      <c r="D96" s="1">
        <v>100</v>
      </c>
      <c r="E96" s="1">
        <v>8</v>
      </c>
      <c r="F96" s="1">
        <v>180</v>
      </c>
      <c r="G96" s="1">
        <v>22.92</v>
      </c>
      <c r="H96" s="1">
        <v>70</v>
      </c>
      <c r="I96" s="1">
        <v>11.46</v>
      </c>
      <c r="J96" s="1">
        <v>10</v>
      </c>
      <c r="K96" s="1">
        <f t="shared" si="15"/>
        <v>800</v>
      </c>
      <c r="M96" s="1" t="str">
        <f>kおよびMaの計算!AB96</f>
        <v>コン許容</v>
      </c>
      <c r="N96" s="8">
        <f>kおよびMaの計算!AC96</f>
        <v>0.40089576993734533</v>
      </c>
      <c r="O96" s="13">
        <f>kおよびMaの計算!AD96</f>
        <v>28.06270389561417</v>
      </c>
      <c r="P96" s="13">
        <f>kおよびMaの計算!AG96</f>
        <v>493.86293618649165</v>
      </c>
      <c r="Q96" s="8">
        <f>kおよびMaの計算!AF96</f>
        <v>1.0078835432377382</v>
      </c>
      <c r="R96" s="8">
        <f t="shared" si="12"/>
        <v>1.1428571428571428</v>
      </c>
      <c r="S96" s="13">
        <f>kおよびMaの計算!AH96</f>
        <v>0.4291034335774781</v>
      </c>
      <c r="T96" s="1">
        <f>kおよびMaの計算!AI96</f>
        <v>6812.56</v>
      </c>
      <c r="U96" s="1">
        <f>kおよびMaの計算!AJ96</f>
        <v>-618.84</v>
      </c>
      <c r="V96" s="8">
        <f t="shared" si="13"/>
        <v>0.77166083779139327</v>
      </c>
      <c r="W96" s="8">
        <f t="shared" si="14"/>
        <v>1</v>
      </c>
    </row>
    <row r="97" spans="2:23" x14ac:dyDescent="0.15">
      <c r="B97" s="1">
        <f t="shared" si="7"/>
        <v>94</v>
      </c>
      <c r="C97" s="1">
        <v>80</v>
      </c>
      <c r="D97" s="1">
        <v>100</v>
      </c>
      <c r="E97" s="1">
        <v>8</v>
      </c>
      <c r="F97" s="1">
        <v>180</v>
      </c>
      <c r="G97" s="1">
        <v>22.92</v>
      </c>
      <c r="H97" s="1">
        <v>70</v>
      </c>
      <c r="I97" s="1">
        <v>11.46</v>
      </c>
      <c r="J97" s="1">
        <v>10</v>
      </c>
      <c r="K97" s="1">
        <f t="shared" si="15"/>
        <v>900</v>
      </c>
      <c r="M97" s="1" t="str">
        <f>kおよびMaの計算!AB97</f>
        <v>コン許容</v>
      </c>
      <c r="N97" s="8">
        <f>kおよびMaの計算!AC97</f>
        <v>0.4229317627928883</v>
      </c>
      <c r="O97" s="13">
        <f>kおよびMaの計算!AD97</f>
        <v>29.605223395502179</v>
      </c>
      <c r="P97" s="13">
        <f>kおよびMaの計算!AG97</f>
        <v>496.72493066824558</v>
      </c>
      <c r="Q97" s="8">
        <f>kおよびMaの計算!AF97</f>
        <v>1.0137243483025422</v>
      </c>
      <c r="R97" s="8">
        <f t="shared" si="12"/>
        <v>1.2857142857142858</v>
      </c>
      <c r="S97" s="13">
        <f>kおよびMaの計算!AH97</f>
        <v>0.4414811790381723</v>
      </c>
      <c r="T97" s="1">
        <f>kおよびMaの計算!AI97</f>
        <v>6812.56</v>
      </c>
      <c r="U97" s="1">
        <f>kおよびMaの計算!AJ97</f>
        <v>-618.84</v>
      </c>
      <c r="V97" s="8">
        <f t="shared" si="13"/>
        <v>0.77613270416913394</v>
      </c>
      <c r="W97" s="8">
        <f t="shared" si="14"/>
        <v>1.1250000000000002</v>
      </c>
    </row>
    <row r="98" spans="2:23" x14ac:dyDescent="0.15">
      <c r="B98" s="1">
        <f t="shared" si="7"/>
        <v>95</v>
      </c>
      <c r="C98" s="1">
        <v>80</v>
      </c>
      <c r="D98" s="1">
        <v>100</v>
      </c>
      <c r="E98" s="1">
        <v>8</v>
      </c>
      <c r="F98" s="1">
        <v>180</v>
      </c>
      <c r="G98" s="1">
        <v>22.92</v>
      </c>
      <c r="H98" s="1">
        <v>70</v>
      </c>
      <c r="I98" s="1">
        <v>11.46</v>
      </c>
      <c r="J98" s="1">
        <v>10</v>
      </c>
      <c r="K98" s="1">
        <f t="shared" si="15"/>
        <v>1000</v>
      </c>
      <c r="M98" s="1" t="str">
        <f>kおよびMaの計算!AB98</f>
        <v>コン許容</v>
      </c>
      <c r="N98" s="8">
        <f>kおよびMaの計算!AC98</f>
        <v>0.44585294097453343</v>
      </c>
      <c r="O98" s="13">
        <f>kおよびMaの計算!AD98</f>
        <v>31.209705868217334</v>
      </c>
      <c r="P98" s="13">
        <f>kおよびMaの計算!AG98</f>
        <v>500.07306953685242</v>
      </c>
      <c r="Q98" s="8">
        <f>kおよびMaの計算!AF98</f>
        <v>1.0205572847690867</v>
      </c>
      <c r="R98" s="8">
        <f t="shared" si="12"/>
        <v>1.4285714285714286</v>
      </c>
      <c r="S98" s="13">
        <f>kおよびMaの計算!AH98</f>
        <v>0.45305790358454734</v>
      </c>
      <c r="T98" s="1">
        <f>kおよびMaの計算!AI98</f>
        <v>6812.56</v>
      </c>
      <c r="U98" s="1">
        <f>kおよびMaの計算!AJ98</f>
        <v>-618.84</v>
      </c>
      <c r="V98" s="8">
        <f t="shared" si="13"/>
        <v>0.78136417115133194</v>
      </c>
      <c r="W98" s="8">
        <f t="shared" si="14"/>
        <v>1.25</v>
      </c>
    </row>
    <row r="99" spans="2:23" x14ac:dyDescent="0.15">
      <c r="B99" s="1">
        <f t="shared" si="7"/>
        <v>96</v>
      </c>
      <c r="C99" s="1">
        <v>80</v>
      </c>
      <c r="D99" s="1">
        <v>100</v>
      </c>
      <c r="E99" s="1">
        <v>8</v>
      </c>
      <c r="F99" s="1">
        <v>180</v>
      </c>
      <c r="G99" s="1">
        <v>22.92</v>
      </c>
      <c r="H99" s="1">
        <v>70</v>
      </c>
      <c r="I99" s="1">
        <v>11.46</v>
      </c>
      <c r="J99" s="1">
        <v>10</v>
      </c>
      <c r="K99" s="1">
        <f t="shared" si="15"/>
        <v>1100</v>
      </c>
      <c r="M99" s="1" t="str">
        <f>kおよびMaの計算!AB99</f>
        <v>コン許容</v>
      </c>
      <c r="N99" s="8">
        <f>kおよびMaの計算!AC99</f>
        <v>0.46962053683470378</v>
      </c>
      <c r="O99" s="13">
        <f>kおよびMaの計算!AD99</f>
        <v>32.873437578429268</v>
      </c>
      <c r="P99" s="13">
        <f>kおよびMaの計算!AG99</f>
        <v>503.77996564081457</v>
      </c>
      <c r="Q99" s="8">
        <f>kおよびMaの計算!AF99</f>
        <v>1.0281223788588054</v>
      </c>
      <c r="R99" s="8">
        <f t="shared" si="12"/>
        <v>1.5714285714285714</v>
      </c>
      <c r="S99" s="13">
        <f>kおよびMaの計算!AH99</f>
        <v>0.46386868879284771</v>
      </c>
      <c r="T99" s="1">
        <f>kおよびMaの計算!AI99</f>
        <v>6812.56</v>
      </c>
      <c r="U99" s="1">
        <f>kおよびMaの計算!AJ99</f>
        <v>-618.84</v>
      </c>
      <c r="V99" s="8">
        <f t="shared" si="13"/>
        <v>0.78715619631377298</v>
      </c>
      <c r="W99" s="8">
        <f t="shared" si="14"/>
        <v>1.375</v>
      </c>
    </row>
    <row r="100" spans="2:23" x14ac:dyDescent="0.15">
      <c r="B100" s="1">
        <f t="shared" si="7"/>
        <v>97</v>
      </c>
      <c r="C100" s="1">
        <v>80</v>
      </c>
      <c r="D100" s="1">
        <v>100</v>
      </c>
      <c r="E100" s="1">
        <v>8</v>
      </c>
      <c r="F100" s="1">
        <v>180</v>
      </c>
      <c r="G100" s="1">
        <v>22.92</v>
      </c>
      <c r="H100" s="1">
        <v>70</v>
      </c>
      <c r="I100" s="1">
        <v>11.46</v>
      </c>
      <c r="J100" s="1">
        <v>10</v>
      </c>
      <c r="K100" s="1">
        <f t="shared" si="15"/>
        <v>1200</v>
      </c>
      <c r="M100" s="1" t="str">
        <f>kおよびMaの計算!AB100</f>
        <v>コン許容</v>
      </c>
      <c r="N100" s="8">
        <f>kおよびMaの計算!AC100</f>
        <v>0.49419210643572525</v>
      </c>
      <c r="O100" s="13">
        <f>kおよびMaの計算!AD100</f>
        <v>34.593447450500761</v>
      </c>
      <c r="P100" s="13">
        <f>kおよびMaの計算!AG100</f>
        <v>507.71573182514589</v>
      </c>
      <c r="Q100" s="8">
        <f>kおよびMaの計算!AF100</f>
        <v>1.0361545547451958</v>
      </c>
      <c r="R100" s="8">
        <f t="shared" si="12"/>
        <v>1.7142857142857142</v>
      </c>
      <c r="S100" s="13">
        <f>kおよびMaの計算!AH100</f>
        <v>0.47395194298363691</v>
      </c>
      <c r="T100" s="1">
        <f>kおよびMaの計算!AI100</f>
        <v>6812.56</v>
      </c>
      <c r="U100" s="1">
        <f>kおよびMaの計算!AJ100</f>
        <v>-618.84</v>
      </c>
      <c r="V100" s="8">
        <f t="shared" si="13"/>
        <v>0.79330583097679053</v>
      </c>
      <c r="W100" s="8">
        <f t="shared" si="14"/>
        <v>1.5</v>
      </c>
    </row>
    <row r="101" spans="2:23" x14ac:dyDescent="0.15">
      <c r="B101" s="1">
        <f t="shared" si="7"/>
        <v>98</v>
      </c>
      <c r="C101" s="1">
        <v>80</v>
      </c>
      <c r="D101" s="1">
        <v>100</v>
      </c>
      <c r="E101" s="1">
        <v>8</v>
      </c>
      <c r="F101" s="1">
        <v>180</v>
      </c>
      <c r="G101" s="1">
        <v>22.92</v>
      </c>
      <c r="H101" s="1">
        <v>70</v>
      </c>
      <c r="I101" s="1">
        <v>11.46</v>
      </c>
      <c r="J101" s="1">
        <v>10</v>
      </c>
      <c r="K101" s="1">
        <f t="shared" si="15"/>
        <v>1300</v>
      </c>
      <c r="M101" s="1" t="str">
        <f>kおよびMaの計算!AB101</f>
        <v>コン許容</v>
      </c>
      <c r="N101" s="8">
        <f>kおよびMaの計算!AC101</f>
        <v>0.51952279836893134</v>
      </c>
      <c r="O101" s="13">
        <f>kおよびMaの計算!AD101</f>
        <v>36.366595885825191</v>
      </c>
      <c r="P101" s="13">
        <f>kおよびMaの計算!AG101</f>
        <v>511.7504918760626</v>
      </c>
      <c r="Q101" s="8">
        <f>kおよびMaの計算!AF101</f>
        <v>1.0443887589307401</v>
      </c>
      <c r="R101" s="8">
        <f t="shared" si="12"/>
        <v>1.8571428571428572</v>
      </c>
      <c r="S101" s="13">
        <f>kおよびMaの計算!AH101</f>
        <v>0.4833482530434336</v>
      </c>
      <c r="T101" s="1">
        <f>kおよびMaの計算!AI101</f>
        <v>6812.56</v>
      </c>
      <c r="U101" s="1">
        <f>kおよびMaの計算!AJ101</f>
        <v>-618.84</v>
      </c>
      <c r="V101" s="8">
        <f t="shared" si="13"/>
        <v>0.79961014355634785</v>
      </c>
      <c r="W101" s="8">
        <f t="shared" si="14"/>
        <v>1.625</v>
      </c>
    </row>
    <row r="102" spans="2:23" x14ac:dyDescent="0.15">
      <c r="B102" s="1">
        <f t="shared" si="7"/>
        <v>99</v>
      </c>
      <c r="C102" s="1">
        <v>80</v>
      </c>
      <c r="D102" s="1">
        <v>100</v>
      </c>
      <c r="E102" s="1">
        <v>8</v>
      </c>
      <c r="F102" s="1">
        <v>180</v>
      </c>
      <c r="G102" s="1">
        <v>22.92</v>
      </c>
      <c r="H102" s="1">
        <v>70</v>
      </c>
      <c r="I102" s="1">
        <v>11.46</v>
      </c>
      <c r="J102" s="1">
        <v>10</v>
      </c>
      <c r="K102" s="1">
        <f t="shared" si="15"/>
        <v>1400</v>
      </c>
      <c r="M102" s="1" t="str">
        <f>kおよびMaの計算!AB102</f>
        <v>コン許容</v>
      </c>
      <c r="N102" s="8">
        <f>kおよびMaの計算!AC102</f>
        <v>0.54556652053622268</v>
      </c>
      <c r="O102" s="13">
        <f>kおよびMaの計算!AD102</f>
        <v>38.189656437535582</v>
      </c>
      <c r="P102" s="13">
        <f>kおよびMaの計算!AG102</f>
        <v>515.75654877533907</v>
      </c>
      <c r="Q102" s="8">
        <f>kおよびMaの計算!AF102</f>
        <v>1.0525643852557942</v>
      </c>
      <c r="R102" s="8">
        <f t="shared" si="12"/>
        <v>2</v>
      </c>
      <c r="S102" s="13">
        <f>kおよびMaの計算!AH102</f>
        <v>0.49209932858204902</v>
      </c>
      <c r="T102" s="1">
        <f>kおよびMaの計算!AI102</f>
        <v>6812.56</v>
      </c>
      <c r="U102" s="1">
        <f>kおよびMaの計算!AJ102</f>
        <v>-618.84</v>
      </c>
      <c r="V102" s="8">
        <f t="shared" si="13"/>
        <v>0.80586960746146741</v>
      </c>
      <c r="W102" s="8">
        <f t="shared" si="14"/>
        <v>1.75</v>
      </c>
    </row>
    <row r="103" spans="2:23" x14ac:dyDescent="0.15">
      <c r="B103" s="1">
        <f t="shared" si="7"/>
        <v>100</v>
      </c>
      <c r="C103" s="1">
        <v>80</v>
      </c>
      <c r="D103" s="1">
        <v>100</v>
      </c>
      <c r="E103" s="1">
        <v>8</v>
      </c>
      <c r="F103" s="1">
        <v>180</v>
      </c>
      <c r="G103" s="1">
        <v>22.92</v>
      </c>
      <c r="H103" s="1">
        <v>70</v>
      </c>
      <c r="I103" s="1">
        <v>11.46</v>
      </c>
      <c r="J103" s="1">
        <v>10</v>
      </c>
      <c r="K103" s="1">
        <f t="shared" si="15"/>
        <v>1500</v>
      </c>
      <c r="M103" s="1" t="str">
        <f>kおよびMaの計算!AB103</f>
        <v>コン許容</v>
      </c>
      <c r="N103" s="8">
        <f>kおよびMaの計算!AC103</f>
        <v>0.57227695934679301</v>
      </c>
      <c r="O103" s="13">
        <f>kおよびMaの計算!AD103</f>
        <v>40.059387154275512</v>
      </c>
      <c r="P103" s="13">
        <f>kおよびMaの計算!AG103</f>
        <v>519.61015431605563</v>
      </c>
      <c r="Q103" s="8">
        <f>kおよびMaの計算!AF103</f>
        <v>1.0604288863592974</v>
      </c>
      <c r="R103" s="8">
        <f t="shared" si="12"/>
        <v>2.1428571428571428</v>
      </c>
      <c r="S103" s="13">
        <f>kおよびMaの計算!AH103</f>
        <v>0.50024707964222714</v>
      </c>
      <c r="T103" s="1">
        <f>kおよびMaの計算!AI103</f>
        <v>6812.56</v>
      </c>
      <c r="U103" s="1">
        <f>kおよびMaの計算!AJ103</f>
        <v>-618.84</v>
      </c>
      <c r="V103" s="8">
        <f t="shared" si="13"/>
        <v>0.8118908661188371</v>
      </c>
      <c r="W103" s="8">
        <f t="shared" si="14"/>
        <v>1.875</v>
      </c>
    </row>
    <row r="104" spans="2:23" x14ac:dyDescent="0.15">
      <c r="B104" s="1">
        <f t="shared" si="7"/>
        <v>101</v>
      </c>
      <c r="C104" s="1">
        <v>80</v>
      </c>
      <c r="D104" s="1">
        <v>100</v>
      </c>
      <c r="E104" s="1">
        <v>8</v>
      </c>
      <c r="F104" s="1">
        <v>180</v>
      </c>
      <c r="G104" s="1">
        <v>22.92</v>
      </c>
      <c r="H104" s="1">
        <v>70</v>
      </c>
      <c r="I104" s="1">
        <v>11.46</v>
      </c>
      <c r="J104" s="1">
        <v>10</v>
      </c>
      <c r="K104" s="1">
        <f t="shared" si="15"/>
        <v>1600</v>
      </c>
      <c r="M104" s="1" t="str">
        <f>kおよびMaの計算!AB104</f>
        <v>コン許容</v>
      </c>
      <c r="N104" s="8">
        <f>kおよびMaの計算!AC104</f>
        <v>0.59960842736870912</v>
      </c>
      <c r="O104" s="13">
        <f>kおよびMaの計算!AD104</f>
        <v>41.972589915809635</v>
      </c>
      <c r="P104" s="13">
        <f>kおよびMaの計算!AG104</f>
        <v>523.19286654527775</v>
      </c>
      <c r="Q104" s="8">
        <f>kおよびMaの計算!AF104</f>
        <v>1.0677405439699548</v>
      </c>
      <c r="R104" s="8">
        <f t="shared" si="12"/>
        <v>2.2857142857142856</v>
      </c>
      <c r="S104" s="13">
        <f>kおよびMaの計算!AH104</f>
        <v>0.5078328496437251</v>
      </c>
      <c r="T104" s="1">
        <f>kおよびMaの計算!AI104</f>
        <v>6812.56</v>
      </c>
      <c r="U104" s="1">
        <f>kおよびMaの計算!AJ104</f>
        <v>-618.84</v>
      </c>
      <c r="V104" s="8">
        <f t="shared" si="13"/>
        <v>0.81748885397699667</v>
      </c>
      <c r="W104" s="8">
        <f t="shared" si="14"/>
        <v>2</v>
      </c>
    </row>
    <row r="105" spans="2:23" x14ac:dyDescent="0.15">
      <c r="B105" s="1">
        <f t="shared" si="7"/>
        <v>102</v>
      </c>
      <c r="C105" s="1">
        <v>80</v>
      </c>
      <c r="D105" s="1">
        <v>100</v>
      </c>
      <c r="E105" s="1">
        <v>8</v>
      </c>
      <c r="F105" s="1">
        <v>180</v>
      </c>
      <c r="G105" s="1">
        <v>22.92</v>
      </c>
      <c r="H105" s="1">
        <v>70</v>
      </c>
      <c r="I105" s="1">
        <v>11.46</v>
      </c>
      <c r="J105" s="1">
        <v>10</v>
      </c>
      <c r="K105" s="1">
        <f t="shared" si="15"/>
        <v>1700</v>
      </c>
      <c r="M105" s="1" t="str">
        <f>kおよびMaの計算!AB105</f>
        <v>コン許容</v>
      </c>
      <c r="N105" s="8">
        <f>kおよびMaの計算!AC105</f>
        <v>0.62751653381013173</v>
      </c>
      <c r="O105" s="13">
        <f>kおよびMaの計算!AD105</f>
        <v>43.926157366709219</v>
      </c>
      <c r="P105" s="13">
        <f>kおよびMaの計算!AG105</f>
        <v>526.39251434713651</v>
      </c>
      <c r="Q105" s="8">
        <f>kおよびMaの計算!AF105</f>
        <v>1.074270437443136</v>
      </c>
      <c r="R105" s="8">
        <f t="shared" si="12"/>
        <v>2.4285714285714284</v>
      </c>
      <c r="S105" s="13">
        <f>kおよびMaの計算!AH105</f>
        <v>0.51489680865219789</v>
      </c>
      <c r="T105" s="1">
        <f>kおよびMaの計算!AI105</f>
        <v>6812.56</v>
      </c>
      <c r="U105" s="1">
        <f>kおよびMaの計算!AJ105</f>
        <v>-618.84</v>
      </c>
      <c r="V105" s="8">
        <f t="shared" si="13"/>
        <v>0.822488303667401</v>
      </c>
      <c r="W105" s="8">
        <f t="shared" si="14"/>
        <v>2.1249999999999996</v>
      </c>
    </row>
    <row r="106" spans="2:23" x14ac:dyDescent="0.15">
      <c r="B106" s="1">
        <f t="shared" si="7"/>
        <v>103</v>
      </c>
      <c r="C106" s="1">
        <v>80</v>
      </c>
      <c r="D106" s="1">
        <v>100</v>
      </c>
      <c r="E106" s="1">
        <v>8</v>
      </c>
      <c r="F106" s="1">
        <v>180</v>
      </c>
      <c r="G106" s="1">
        <v>22.92</v>
      </c>
      <c r="H106" s="1">
        <v>70</v>
      </c>
      <c r="I106" s="1">
        <v>11.46</v>
      </c>
      <c r="J106" s="1">
        <v>10</v>
      </c>
      <c r="K106" s="1">
        <f t="shared" si="15"/>
        <v>1800</v>
      </c>
      <c r="M106" s="1" t="str">
        <f>kおよびMaの計算!AB106</f>
        <v>コン許容</v>
      </c>
      <c r="N106" s="8">
        <f>kおよびMaの計算!AC106</f>
        <v>0.65595868596534623</v>
      </c>
      <c r="O106" s="13">
        <f>kおよびMaの計算!AD106</f>
        <v>45.917108017574229</v>
      </c>
      <c r="P106" s="13">
        <f>kおよびMaの計算!AG106</f>
        <v>529.10381050428259</v>
      </c>
      <c r="Q106" s="8">
        <f>kおよびMaの計算!AF106</f>
        <v>1.0798036949066994</v>
      </c>
      <c r="R106" s="8">
        <f t="shared" si="12"/>
        <v>2.5714285714285716</v>
      </c>
      <c r="S106" s="13">
        <f>kおよびMaの計算!AH106</f>
        <v>0.52147749961121803</v>
      </c>
      <c r="T106" s="1">
        <f>kおよびMaの計算!AI106</f>
        <v>6812.56</v>
      </c>
      <c r="U106" s="1">
        <f>kおよびMaの計算!AJ106</f>
        <v>-618.84</v>
      </c>
      <c r="V106" s="8">
        <f t="shared" si="13"/>
        <v>0.82672470391294173</v>
      </c>
      <c r="W106" s="8">
        <f t="shared" si="14"/>
        <v>2.2500000000000004</v>
      </c>
    </row>
    <row r="107" spans="2:23" x14ac:dyDescent="0.15">
      <c r="B107" s="1">
        <f t="shared" si="7"/>
        <v>104</v>
      </c>
      <c r="C107" s="1">
        <v>80</v>
      </c>
      <c r="D107" s="1">
        <v>100</v>
      </c>
      <c r="E107" s="1">
        <v>8</v>
      </c>
      <c r="F107" s="1">
        <v>180</v>
      </c>
      <c r="G107" s="1">
        <v>22.92</v>
      </c>
      <c r="H107" s="1">
        <v>70</v>
      </c>
      <c r="I107" s="1">
        <v>11.46</v>
      </c>
      <c r="J107" s="1">
        <v>10</v>
      </c>
      <c r="K107" s="1">
        <f t="shared" si="15"/>
        <v>1900</v>
      </c>
      <c r="M107" s="1" t="str">
        <f>kおよびMaの計算!AB107</f>
        <v>コン許容</v>
      </c>
      <c r="N107" s="8">
        <f>kおよびMaの計算!AC107</f>
        <v>0.68489443875601252</v>
      </c>
      <c r="O107" s="13">
        <f>kおよびMaの計算!AD107</f>
        <v>47.942610712920875</v>
      </c>
      <c r="P107" s="13">
        <f>kおよびMaの計算!AG107</f>
        <v>531.22866655835435</v>
      </c>
      <c r="Q107" s="8">
        <f>kおよびMaの計算!AF107</f>
        <v>1.0841401358333764</v>
      </c>
      <c r="R107" s="8">
        <f t="shared" si="12"/>
        <v>2.7142857142857144</v>
      </c>
      <c r="S107" s="13">
        <f>kおよびMaの計算!AH107</f>
        <v>0.52761152203579753</v>
      </c>
      <c r="T107" s="1">
        <f>kおよびMaの計算!AI107</f>
        <v>6812.56</v>
      </c>
      <c r="U107" s="1">
        <f>kおよびMaの計算!AJ107</f>
        <v>-618.84</v>
      </c>
      <c r="V107" s="8">
        <f t="shared" si="13"/>
        <v>0.83004479149742882</v>
      </c>
      <c r="W107" s="8">
        <f t="shared" si="14"/>
        <v>2.3750000000000004</v>
      </c>
    </row>
    <row r="108" spans="2:23" x14ac:dyDescent="0.15">
      <c r="B108" s="1">
        <f t="shared" si="7"/>
        <v>105</v>
      </c>
      <c r="C108" s="1">
        <v>80</v>
      </c>
      <c r="D108" s="1">
        <v>100</v>
      </c>
      <c r="E108" s="1">
        <v>8</v>
      </c>
      <c r="F108" s="1">
        <v>180</v>
      </c>
      <c r="G108" s="1">
        <v>22.92</v>
      </c>
      <c r="H108" s="1">
        <v>70</v>
      </c>
      <c r="I108" s="1">
        <v>11.46</v>
      </c>
      <c r="J108" s="1">
        <v>10</v>
      </c>
      <c r="K108" s="1">
        <f t="shared" si="15"/>
        <v>2000</v>
      </c>
      <c r="M108" s="1" t="str">
        <f>kおよびMaの計算!AB108</f>
        <v>コン許容</v>
      </c>
      <c r="N108" s="8">
        <f>kおよびMaの計算!AC108</f>
        <v>0.71428571428571441</v>
      </c>
      <c r="O108" s="13">
        <f>kおよびMaの計算!AD108</f>
        <v>50.000000000000014</v>
      </c>
      <c r="P108" s="13">
        <f>kおよびMaの計算!AG108</f>
        <v>532.67626666666695</v>
      </c>
      <c r="Q108" s="8">
        <f>kおよびMaの計算!AF108</f>
        <v>1.0870944217687082</v>
      </c>
      <c r="R108" s="8">
        <f t="shared" si="12"/>
        <v>2.8571428571428572</v>
      </c>
      <c r="S108" s="13">
        <f>kおよびMaの計算!AH108</f>
        <v>0.53333333333333321</v>
      </c>
      <c r="T108" s="1">
        <f>kおよびMaの計算!AI108</f>
        <v>6812.56</v>
      </c>
      <c r="U108" s="1">
        <f>kおよびMaの計算!AJ108</f>
        <v>-618.84</v>
      </c>
      <c r="V108" s="8">
        <f t="shared" si="13"/>
        <v>0.83230666666666719</v>
      </c>
      <c r="W108" s="8">
        <f t="shared" si="14"/>
        <v>2.5</v>
      </c>
    </row>
    <row r="109" spans="2:23" x14ac:dyDescent="0.15">
      <c r="B109" s="1">
        <f t="shared" si="7"/>
        <v>106</v>
      </c>
      <c r="C109" s="1">
        <v>80</v>
      </c>
      <c r="D109" s="1">
        <v>100</v>
      </c>
      <c r="E109" s="1">
        <v>8</v>
      </c>
      <c r="F109" s="1">
        <v>180</v>
      </c>
      <c r="G109" s="1">
        <v>22.92</v>
      </c>
      <c r="H109" s="1">
        <v>70</v>
      </c>
      <c r="I109" s="1">
        <v>11.46</v>
      </c>
      <c r="J109" s="1">
        <v>10</v>
      </c>
      <c r="K109" s="1">
        <f t="shared" si="15"/>
        <v>2100</v>
      </c>
      <c r="M109" s="1" t="str">
        <f>kおよびMaの計算!AB109</f>
        <v>コン許容</v>
      </c>
      <c r="N109" s="8">
        <f>kおよびMaの計算!AC109</f>
        <v>0.74409691482991192</v>
      </c>
      <c r="O109" s="13">
        <f>kおよびMaの計算!AD109</f>
        <v>52.086784038093839</v>
      </c>
      <c r="P109" s="13">
        <f>kおよびMaの計算!AG109</f>
        <v>533.36295574820736</v>
      </c>
      <c r="Q109" s="8">
        <f>kおよびMaの計算!AF109</f>
        <v>1.0884958280575661</v>
      </c>
      <c r="R109" s="8">
        <f t="shared" si="12"/>
        <v>3</v>
      </c>
      <c r="S109" s="13">
        <f>kおよびMaの計算!AH109</f>
        <v>0.53867514655686333</v>
      </c>
      <c r="T109" s="1">
        <f>kおよびMaの計算!AI109</f>
        <v>6812.56</v>
      </c>
      <c r="U109" s="1">
        <f>kおよびMaの計算!AJ109</f>
        <v>-618.84</v>
      </c>
      <c r="V109" s="8">
        <f t="shared" si="13"/>
        <v>0.83337961835657393</v>
      </c>
      <c r="W109" s="8">
        <f t="shared" si="14"/>
        <v>2.625</v>
      </c>
    </row>
    <row r="110" spans="2:23" x14ac:dyDescent="0.15">
      <c r="B110" s="1">
        <f t="shared" si="7"/>
        <v>107</v>
      </c>
      <c r="C110" s="1">
        <v>80</v>
      </c>
      <c r="D110" s="1">
        <v>100</v>
      </c>
      <c r="E110" s="1">
        <v>8</v>
      </c>
      <c r="F110" s="1">
        <v>180</v>
      </c>
      <c r="G110" s="1">
        <v>22.92</v>
      </c>
      <c r="H110" s="1">
        <v>70</v>
      </c>
      <c r="I110" s="1">
        <v>11.46</v>
      </c>
      <c r="J110" s="1">
        <v>10</v>
      </c>
      <c r="K110" s="1">
        <f t="shared" si="15"/>
        <v>2200</v>
      </c>
      <c r="M110" s="1" t="str">
        <f>kおよびMaの計算!AB110</f>
        <v>コン許容</v>
      </c>
      <c r="N110" s="8">
        <f>kおよびMaの計算!AC110</f>
        <v>0.77429495190154796</v>
      </c>
      <c r="O110" s="13">
        <f>kおよびMaの計算!AD110</f>
        <v>54.200646633108349</v>
      </c>
      <c r="P110" s="13">
        <f>kおよびMaの計算!AG110</f>
        <v>533.21199172111653</v>
      </c>
      <c r="Q110" s="8">
        <f>kおよびMaの計算!AF110</f>
        <v>1.0881877382063603</v>
      </c>
      <c r="R110" s="8">
        <f t="shared" si="12"/>
        <v>3.1428571428571428</v>
      </c>
      <c r="S110" s="13">
        <f>kおよびMaの計算!AH110</f>
        <v>0.54366690410305274</v>
      </c>
      <c r="T110" s="1">
        <f>kおよびMaの計算!AI110</f>
        <v>6812.56</v>
      </c>
      <c r="U110" s="1">
        <f>kおよびMaの計算!AJ110</f>
        <v>-618.84</v>
      </c>
      <c r="V110" s="8">
        <f t="shared" si="13"/>
        <v>0.8331437370642446</v>
      </c>
      <c r="W110" s="8">
        <f t="shared" si="14"/>
        <v>2.75</v>
      </c>
    </row>
    <row r="111" spans="2:23" x14ac:dyDescent="0.15">
      <c r="B111" s="1">
        <f t="shared" si="7"/>
        <v>108</v>
      </c>
      <c r="C111" s="1">
        <v>80</v>
      </c>
      <c r="D111" s="1">
        <v>100</v>
      </c>
      <c r="E111" s="1">
        <v>8</v>
      </c>
      <c r="F111" s="1">
        <v>180</v>
      </c>
      <c r="G111" s="1">
        <v>22.92</v>
      </c>
      <c r="H111" s="1">
        <v>70</v>
      </c>
      <c r="I111" s="1">
        <v>11.46</v>
      </c>
      <c r="J111" s="1">
        <v>10</v>
      </c>
      <c r="K111" s="1">
        <f t="shared" si="15"/>
        <v>2300</v>
      </c>
      <c r="M111" s="1" t="str">
        <f>kおよびMaの計算!AB111</f>
        <v>コン許容</v>
      </c>
      <c r="N111" s="8">
        <f>kおよびMaの計算!AC111</f>
        <v>0.80484921185621927</v>
      </c>
      <c r="O111" s="13">
        <f>kおよびMaの計算!AD111</f>
        <v>56.339444829935346</v>
      </c>
      <c r="P111" s="13">
        <f>kおよびMaの計算!AG111</f>
        <v>532.15320434424939</v>
      </c>
      <c r="Q111" s="8">
        <f>kおよびMaの計算!AF111</f>
        <v>1.0860269476413256</v>
      </c>
      <c r="R111" s="8">
        <f t="shared" si="12"/>
        <v>3.2857142857142856</v>
      </c>
      <c r="S111" s="13">
        <f>kおよびMaの計算!AH111</f>
        <v>0.54833630883672213</v>
      </c>
      <c r="T111" s="1">
        <f>kおよびMaの計算!AI111</f>
        <v>6812.56</v>
      </c>
      <c r="U111" s="1">
        <f>kおよびMaの計算!AJ111</f>
        <v>-618.84</v>
      </c>
      <c r="V111" s="8">
        <f t="shared" si="13"/>
        <v>0.83148938178788978</v>
      </c>
      <c r="W111" s="8">
        <f t="shared" si="14"/>
        <v>2.875</v>
      </c>
    </row>
    <row r="112" spans="2:23" x14ac:dyDescent="0.15">
      <c r="B112" s="1">
        <f t="shared" si="7"/>
        <v>109</v>
      </c>
      <c r="C112" s="1">
        <v>80</v>
      </c>
      <c r="D112" s="1">
        <v>100</v>
      </c>
      <c r="E112" s="1">
        <v>8</v>
      </c>
      <c r="F112" s="1">
        <v>180</v>
      </c>
      <c r="G112" s="1">
        <v>22.92</v>
      </c>
      <c r="H112" s="1">
        <v>70</v>
      </c>
      <c r="I112" s="1">
        <v>11.46</v>
      </c>
      <c r="J112" s="1">
        <v>10</v>
      </c>
      <c r="K112" s="1">
        <f t="shared" si="15"/>
        <v>2400</v>
      </c>
      <c r="M112" s="1" t="str">
        <f>kおよびMaの計算!AB112</f>
        <v>コン許容</v>
      </c>
      <c r="N112" s="8">
        <f>kおよびMaの計算!AC112</f>
        <v>0.83573147563276651</v>
      </c>
      <c r="O112" s="13">
        <f>kおよびMaの計算!AD112</f>
        <v>58.501203294293646</v>
      </c>
      <c r="P112" s="13">
        <f>kおよびMaの計算!AG112</f>
        <v>530.12259538531589</v>
      </c>
      <c r="Q112" s="8">
        <f>kおよびMaの計算!AF112</f>
        <v>1.0818828477251345</v>
      </c>
      <c r="R112" s="8">
        <f t="shared" si="12"/>
        <v>3.4285714285714284</v>
      </c>
      <c r="S112" s="13">
        <f>kおよびMaの計算!AH112</f>
        <v>0.55270889671910473</v>
      </c>
      <c r="T112" s="1">
        <f>kおよびMaの計算!AI112</f>
        <v>6812.56</v>
      </c>
      <c r="U112" s="1">
        <f>kおよびMaの計算!AJ112</f>
        <v>-618.84</v>
      </c>
      <c r="V112" s="8">
        <f t="shared" si="13"/>
        <v>0.82831655528955617</v>
      </c>
      <c r="W112" s="8">
        <f t="shared" si="14"/>
        <v>3</v>
      </c>
    </row>
    <row r="113" spans="2:23" x14ac:dyDescent="0.15">
      <c r="B113" s="1">
        <f t="shared" si="7"/>
        <v>110</v>
      </c>
      <c r="C113" s="1">
        <v>80</v>
      </c>
      <c r="D113" s="1">
        <v>100</v>
      </c>
      <c r="E113" s="1">
        <v>8</v>
      </c>
      <c r="F113" s="1">
        <v>180</v>
      </c>
      <c r="G113" s="1">
        <v>22.92</v>
      </c>
      <c r="H113" s="1">
        <v>70</v>
      </c>
      <c r="I113" s="1">
        <v>11.46</v>
      </c>
      <c r="J113" s="1">
        <v>10</v>
      </c>
      <c r="K113" s="1">
        <f t="shared" si="15"/>
        <v>2500</v>
      </c>
      <c r="M113" s="1" t="str">
        <f>kおよびMaの計算!AB113</f>
        <v>コン許容</v>
      </c>
      <c r="N113" s="8">
        <f>kおよびMaの計算!AC113</f>
        <v>0.86691580716467498</v>
      </c>
      <c r="O113" s="13">
        <f>kおよびMaの計算!AD113</f>
        <v>60.684106501527246</v>
      </c>
      <c r="P113" s="13">
        <f>kおよびMaの計算!AG113</f>
        <v>527.06190738849273</v>
      </c>
      <c r="Q113" s="8">
        <f>kおよびMaの計算!AF113</f>
        <v>1.0756365456908015</v>
      </c>
      <c r="R113" s="8">
        <f t="shared" si="12"/>
        <v>3.5714285714285716</v>
      </c>
      <c r="S113" s="13">
        <f>kおよびMaの計算!AH113</f>
        <v>0.55680813778647487</v>
      </c>
      <c r="T113" s="1">
        <f>kおよびMaの計算!AI113</f>
        <v>6812.56</v>
      </c>
      <c r="U113" s="1">
        <f>kおよびMaの計算!AJ113</f>
        <v>-618.84</v>
      </c>
      <c r="V113" s="8">
        <f t="shared" si="13"/>
        <v>0.82353423029451989</v>
      </c>
      <c r="W113" s="8">
        <f t="shared" si="14"/>
        <v>3.125</v>
      </c>
    </row>
    <row r="114" spans="2:23" x14ac:dyDescent="0.15">
      <c r="B114" s="1">
        <f t="shared" si="7"/>
        <v>111</v>
      </c>
      <c r="C114" s="1">
        <v>80</v>
      </c>
      <c r="D114" s="1">
        <v>100</v>
      </c>
      <c r="E114" s="1">
        <v>8</v>
      </c>
      <c r="F114" s="1">
        <v>180</v>
      </c>
      <c r="G114" s="1">
        <v>22.92</v>
      </c>
      <c r="H114" s="1">
        <v>70</v>
      </c>
      <c r="I114" s="1">
        <v>11.46</v>
      </c>
      <c r="J114" s="1">
        <v>10</v>
      </c>
      <c r="K114" s="1">
        <f t="shared" si="15"/>
        <v>2600</v>
      </c>
      <c r="M114" s="1" t="str">
        <f>kおよびMaの計算!AB114</f>
        <v>コン許容</v>
      </c>
      <c r="N114" s="8">
        <f>kおよびMaの計算!AC114</f>
        <v>0.89837842206428953</v>
      </c>
      <c r="O114" s="13">
        <f>kおよびMaの計算!AD114</f>
        <v>62.886489544500265</v>
      </c>
      <c r="P114" s="13">
        <f>kおよびMaの計算!AG114</f>
        <v>522.91818167740189</v>
      </c>
      <c r="Q114" s="8">
        <f>kおよびMaの計算!AF114</f>
        <v>1.0671799626069427</v>
      </c>
      <c r="R114" s="8">
        <f t="shared" si="12"/>
        <v>3.7142857142857144</v>
      </c>
      <c r="S114" s="13">
        <f>kおよびMaの計算!AH114</f>
        <v>0.56065555498028219</v>
      </c>
      <c r="T114" s="1">
        <f>kおよびMaの計算!AI114</f>
        <v>6812.56</v>
      </c>
      <c r="U114" s="1">
        <f>kおよびMaの計算!AJ114</f>
        <v>-618.84</v>
      </c>
      <c r="V114" s="8">
        <f t="shared" si="13"/>
        <v>0.81705965887094045</v>
      </c>
      <c r="W114" s="8">
        <f t="shared" si="14"/>
        <v>3.25</v>
      </c>
    </row>
    <row r="115" spans="2:23" x14ac:dyDescent="0.15">
      <c r="B115" s="1">
        <f t="shared" si="7"/>
        <v>112</v>
      </c>
      <c r="C115" s="1">
        <v>80</v>
      </c>
      <c r="D115" s="1">
        <v>100</v>
      </c>
      <c r="E115" s="1">
        <v>8</v>
      </c>
      <c r="F115" s="1">
        <v>180</v>
      </c>
      <c r="G115" s="1">
        <v>22.92</v>
      </c>
      <c r="H115" s="1">
        <v>70</v>
      </c>
      <c r="I115" s="1">
        <v>11.46</v>
      </c>
      <c r="J115" s="1">
        <v>10</v>
      </c>
      <c r="K115" s="1">
        <f t="shared" si="15"/>
        <v>2700</v>
      </c>
      <c r="M115" s="1" t="str">
        <f>kおよびMaの計算!AB115</f>
        <v>コン許容</v>
      </c>
      <c r="N115" s="8">
        <f>kおよびMaの計算!AC115</f>
        <v>0.93009754555405</v>
      </c>
      <c r="O115" s="13">
        <f>kおよびMaの計算!AD115</f>
        <v>65.106828188783496</v>
      </c>
      <c r="P115" s="13">
        <f>kおよびMaの計算!AG115</f>
        <v>517.64332061004768</v>
      </c>
      <c r="Q115" s="8">
        <f>kおよびMaの計算!AF115</f>
        <v>1.0564149400205056</v>
      </c>
      <c r="R115" s="8">
        <f t="shared" si="12"/>
        <v>3.8571428571428572</v>
      </c>
      <c r="S115" s="13">
        <f>kおよびMaの計算!AH115</f>
        <v>0.56427085270785993</v>
      </c>
      <c r="T115" s="1">
        <f>kおよびMaの計算!AI115</f>
        <v>6812.56</v>
      </c>
      <c r="U115" s="1">
        <f>kおよびMaの計算!AJ115</f>
        <v>-618.84</v>
      </c>
      <c r="V115" s="8">
        <f t="shared" si="13"/>
        <v>0.80881768845319968</v>
      </c>
      <c r="W115" s="8">
        <f t="shared" si="14"/>
        <v>3.375</v>
      </c>
    </row>
    <row r="116" spans="2:23" x14ac:dyDescent="0.15">
      <c r="B116" s="1">
        <f t="shared" si="7"/>
        <v>113</v>
      </c>
      <c r="C116" s="1">
        <v>80</v>
      </c>
      <c r="D116" s="1">
        <v>100</v>
      </c>
      <c r="E116" s="1">
        <v>8</v>
      </c>
      <c r="F116" s="1">
        <v>180</v>
      </c>
      <c r="G116" s="1">
        <v>22.92</v>
      </c>
      <c r="H116" s="1">
        <v>70</v>
      </c>
      <c r="I116" s="1">
        <v>11.46</v>
      </c>
      <c r="J116" s="1">
        <v>10</v>
      </c>
      <c r="K116" s="1">
        <f t="shared" si="15"/>
        <v>2800</v>
      </c>
      <c r="M116" s="1" t="str">
        <f>kおよびMaの計算!AB116</f>
        <v>コン許容</v>
      </c>
      <c r="N116" s="8">
        <f>kおよびMaの計算!AC116</f>
        <v>0.96205326637506183</v>
      </c>
      <c r="O116" s="13">
        <f>kおよびMaの計算!AD116</f>
        <v>67.34372864625432</v>
      </c>
      <c r="P116" s="13">
        <f>kおよびMaの計算!AG116</f>
        <v>511.19366453040271</v>
      </c>
      <c r="Q116" s="8">
        <f>kおよびMaの計算!AF116</f>
        <v>1.0432523765926587</v>
      </c>
      <c r="R116" s="8">
        <f t="shared" si="12"/>
        <v>4</v>
      </c>
      <c r="S116" s="13">
        <f>kおよびMaの計算!AH116</f>
        <v>0.56767204904331547</v>
      </c>
      <c r="T116" s="1">
        <f>kおよびMaの計算!AI116</f>
        <v>6812.56</v>
      </c>
      <c r="U116" s="1">
        <f>kおよびMaの計算!AJ116</f>
        <v>-618.84</v>
      </c>
      <c r="V116" s="8">
        <f t="shared" si="13"/>
        <v>0.79874010082875435</v>
      </c>
      <c r="W116" s="8">
        <f t="shared" si="14"/>
        <v>3.5</v>
      </c>
    </row>
    <row r="117" spans="2:23" x14ac:dyDescent="0.15">
      <c r="B117" s="1">
        <f t="shared" si="7"/>
        <v>114</v>
      </c>
      <c r="C117" s="1">
        <v>80</v>
      </c>
      <c r="D117" s="1">
        <v>100</v>
      </c>
      <c r="E117" s="1">
        <v>8</v>
      </c>
      <c r="F117" s="1">
        <v>180</v>
      </c>
      <c r="G117" s="1">
        <v>22.92</v>
      </c>
      <c r="H117" s="1">
        <v>70</v>
      </c>
      <c r="I117" s="1">
        <v>11.46</v>
      </c>
      <c r="J117" s="1">
        <v>10</v>
      </c>
      <c r="K117" s="1">
        <f t="shared" si="15"/>
        <v>2900</v>
      </c>
      <c r="M117" s="1" t="str">
        <f>kおよびMaの計算!AB117</f>
        <v>コン許容</v>
      </c>
      <c r="N117" s="8">
        <f>kおよびMaの計算!AC117</f>
        <v>0.99422739155634976</v>
      </c>
      <c r="O117" s="13">
        <f>kおよびMaの計算!AD117</f>
        <v>69.595917408944473</v>
      </c>
      <c r="P117" s="13">
        <f>kおよびMaの計算!AG117</f>
        <v>503.52959026378477</v>
      </c>
      <c r="Q117" s="8">
        <f>kおよびMaの計算!AF117</f>
        <v>1.0276114087016017</v>
      </c>
      <c r="R117" s="8">
        <f t="shared" si="12"/>
        <v>4.1428571428571432</v>
      </c>
      <c r="S117" s="13">
        <f>kおよびMaの計算!AH117</f>
        <v>0.57087560714957686</v>
      </c>
      <c r="T117" s="1">
        <f>kおよびMaの計算!AI117</f>
        <v>6812.56</v>
      </c>
      <c r="U117" s="1">
        <f>kおよびMaの計算!AJ117</f>
        <v>-618.84</v>
      </c>
      <c r="V117" s="8">
        <f t="shared" si="13"/>
        <v>0.78676498478716383</v>
      </c>
      <c r="W117" s="8">
        <f t="shared" si="14"/>
        <v>3.6250000000000004</v>
      </c>
    </row>
    <row r="118" spans="2:23" x14ac:dyDescent="0.15">
      <c r="B118" s="1">
        <f t="shared" si="7"/>
        <v>115</v>
      </c>
      <c r="C118" s="1">
        <v>80</v>
      </c>
      <c r="D118" s="1">
        <v>100</v>
      </c>
      <c r="E118" s="1">
        <v>8</v>
      </c>
      <c r="F118" s="1">
        <v>180</v>
      </c>
      <c r="G118" s="1">
        <v>22.92</v>
      </c>
      <c r="H118" s="1">
        <v>70</v>
      </c>
      <c r="I118" s="1">
        <v>11.46</v>
      </c>
      <c r="J118" s="1">
        <v>10</v>
      </c>
      <c r="K118" s="1">
        <f t="shared" si="15"/>
        <v>3000</v>
      </c>
      <c r="M118" s="1" t="str">
        <f>kおよびMaの計算!AB118</f>
        <v>コン許容</v>
      </c>
      <c r="N118" s="8">
        <f>kおよびMaの計算!AC118</f>
        <v>1.0266033054527952</v>
      </c>
      <c r="O118" s="13">
        <f>kおよびMaの計算!AD118</f>
        <v>71.862231381695665</v>
      </c>
      <c r="P118" s="13">
        <f>kおよびMaの計算!AG118</f>
        <v>494.61513525591687</v>
      </c>
      <c r="Q118" s="8">
        <f>kおよびMaの計算!AF118</f>
        <v>1.0094186433794223</v>
      </c>
      <c r="R118" s="8">
        <f t="shared" si="12"/>
        <v>4.2857142857142856</v>
      </c>
      <c r="S118" s="13">
        <f>kおよびMaの計算!AH118</f>
        <v>0.57389656283762303</v>
      </c>
      <c r="T118" s="1">
        <f>kおよびMaの計算!AI118</f>
        <v>6812.56</v>
      </c>
      <c r="U118" s="1">
        <f>kおよびMaの計算!AJ118</f>
        <v>-618.84</v>
      </c>
      <c r="V118" s="8">
        <f t="shared" si="13"/>
        <v>0.77283614883737017</v>
      </c>
      <c r="W118" s="8">
        <f t="shared" si="14"/>
        <v>3.75</v>
      </c>
    </row>
    <row r="119" spans="2:23" x14ac:dyDescent="0.15">
      <c r="B119" s="1">
        <f t="shared" si="7"/>
        <v>116</v>
      </c>
      <c r="C119" s="1">
        <v>80</v>
      </c>
      <c r="D119" s="1">
        <v>100</v>
      </c>
      <c r="E119" s="1">
        <v>8</v>
      </c>
      <c r="F119" s="1">
        <v>180</v>
      </c>
      <c r="G119" s="1">
        <v>22.92</v>
      </c>
      <c r="H119" s="1">
        <v>70</v>
      </c>
      <c r="I119" s="1">
        <v>11.46</v>
      </c>
      <c r="J119" s="1">
        <v>10</v>
      </c>
      <c r="K119" s="1">
        <f t="shared" si="15"/>
        <v>3100</v>
      </c>
      <c r="M119" s="1" t="str">
        <f>kおよびMaの計算!AB119</f>
        <v>コン許容</v>
      </c>
      <c r="N119" s="8">
        <f>kおよびMaの計算!AC119</f>
        <v>1.0591658353115465</v>
      </c>
      <c r="O119" s="13">
        <f>kおよびMaの計算!AD119</f>
        <v>74.141608471808254</v>
      </c>
      <c r="P119" s="13">
        <f>kおよびMaの計算!AG119</f>
        <v>484.41764941748374</v>
      </c>
      <c r="Q119" s="8">
        <f>kおよびMaの計算!AF119</f>
        <v>0.98860744779078324</v>
      </c>
      <c r="R119" s="8">
        <f t="shared" si="12"/>
        <v>4.4285714285714288</v>
      </c>
      <c r="S119" s="13">
        <f>kおよびMaの計算!AH119</f>
        <v>0.57674864621797872</v>
      </c>
      <c r="T119" s="1">
        <f>kおよびMaの計算!AI119</f>
        <v>6812.56</v>
      </c>
      <c r="U119" s="1">
        <f>kおよびMaの計算!AJ119</f>
        <v>-618.84</v>
      </c>
      <c r="V119" s="8">
        <f t="shared" si="13"/>
        <v>0.75690257721481846</v>
      </c>
      <c r="W119" s="8">
        <f t="shared" si="14"/>
        <v>3.8750000000000004</v>
      </c>
    </row>
    <row r="120" spans="2:23" x14ac:dyDescent="0.15">
      <c r="B120" s="1">
        <f t="shared" ref="B120:B183" si="16">B119+1</f>
        <v>117</v>
      </c>
      <c r="C120" s="1">
        <v>80</v>
      </c>
      <c r="D120" s="1">
        <v>100</v>
      </c>
      <c r="E120" s="1">
        <v>8</v>
      </c>
      <c r="F120" s="1">
        <v>180</v>
      </c>
      <c r="G120" s="1">
        <v>22.92</v>
      </c>
      <c r="H120" s="1">
        <v>70</v>
      </c>
      <c r="I120" s="1">
        <v>11.46</v>
      </c>
      <c r="J120" s="1">
        <v>10</v>
      </c>
      <c r="K120" s="1">
        <f t="shared" si="15"/>
        <v>3200</v>
      </c>
      <c r="M120" s="1" t="str">
        <f>kおよびMaの計算!AB120</f>
        <v>コン許容</v>
      </c>
      <c r="N120" s="8">
        <f>kおよびMaの計算!AC120</f>
        <v>1.0919011247541992</v>
      </c>
      <c r="O120" s="13">
        <f>kおよびMaの計算!AD120</f>
        <v>76.43307873279393</v>
      </c>
      <c r="P120" s="13">
        <f>kおよびMaの計算!AG120</f>
        <v>472.9074752692963</v>
      </c>
      <c r="Q120" s="8">
        <f>kおよびMaの計算!AF120</f>
        <v>0.96511729646795175</v>
      </c>
      <c r="R120" s="8">
        <f t="shared" si="12"/>
        <v>4.5714285714285712</v>
      </c>
      <c r="S120" s="13">
        <f>kおよびMaの計算!AH120</f>
        <v>0.57944439618907684</v>
      </c>
      <c r="T120" s="1">
        <f>kおよびMaの計算!AI120</f>
        <v>6812.56</v>
      </c>
      <c r="U120" s="1">
        <f>kおよびMaの計算!AJ120</f>
        <v>-618.84</v>
      </c>
      <c r="V120" s="8">
        <f t="shared" si="13"/>
        <v>0.73891793010827556</v>
      </c>
      <c r="W120" s="8">
        <f t="shared" si="14"/>
        <v>4</v>
      </c>
    </row>
    <row r="121" spans="2:23" x14ac:dyDescent="0.15">
      <c r="B121" s="1">
        <f t="shared" si="16"/>
        <v>118</v>
      </c>
      <c r="C121" s="1">
        <v>80</v>
      </c>
      <c r="D121" s="1">
        <v>100</v>
      </c>
      <c r="E121" s="1">
        <v>8</v>
      </c>
      <c r="F121" s="1">
        <v>180</v>
      </c>
      <c r="G121" s="1">
        <v>22.92</v>
      </c>
      <c r="H121" s="1">
        <v>70</v>
      </c>
      <c r="I121" s="1">
        <v>11.46</v>
      </c>
      <c r="J121" s="1">
        <v>10</v>
      </c>
      <c r="K121" s="1">
        <f t="shared" si="15"/>
        <v>3300</v>
      </c>
      <c r="M121" s="1" t="str">
        <f>kおよびMaの計算!AB121</f>
        <v>コン許容</v>
      </c>
      <c r="N121" s="8">
        <f>kおよびMaの計算!AC121</f>
        <v>1.1247965159146065</v>
      </c>
      <c r="O121" s="13">
        <f>kおよびMaの計算!AD121</f>
        <v>78.73575611402245</v>
      </c>
      <c r="P121" s="13">
        <f>kおよびMaの計算!AG121</f>
        <v>460.05765596394951</v>
      </c>
      <c r="Q121" s="8">
        <f>kおよびMaの計算!AF121</f>
        <v>0.93889317543663176</v>
      </c>
      <c r="R121" s="8">
        <f t="shared" si="12"/>
        <v>4.7142857142857144</v>
      </c>
      <c r="S121" s="13">
        <f>kおよびMaの計算!AH121</f>
        <v>0.58199526709298099</v>
      </c>
      <c r="T121" s="1">
        <f>kおよびMaの計算!AI121</f>
        <v>6812.56</v>
      </c>
      <c r="U121" s="1">
        <f>kおよびMaの計算!AJ121</f>
        <v>-618.84</v>
      </c>
      <c r="V121" s="8">
        <f t="shared" si="13"/>
        <v>0.71884008744367112</v>
      </c>
      <c r="W121" s="8">
        <f t="shared" si="14"/>
        <v>4.125</v>
      </c>
    </row>
    <row r="122" spans="2:23" x14ac:dyDescent="0.15">
      <c r="B122" s="1">
        <f t="shared" si="16"/>
        <v>119</v>
      </c>
      <c r="C122" s="1">
        <v>80</v>
      </c>
      <c r="D122" s="1">
        <v>100</v>
      </c>
      <c r="E122" s="1">
        <v>8</v>
      </c>
      <c r="F122" s="1">
        <v>180</v>
      </c>
      <c r="G122" s="1">
        <v>22.92</v>
      </c>
      <c r="H122" s="1">
        <v>70</v>
      </c>
      <c r="I122" s="1">
        <v>11.46</v>
      </c>
      <c r="J122" s="1">
        <v>10</v>
      </c>
      <c r="K122" s="1">
        <f t="shared" si="15"/>
        <v>3400</v>
      </c>
      <c r="M122" s="1" t="str">
        <f>kおよびMaの計算!AB122</f>
        <v>圧縮</v>
      </c>
      <c r="N122" s="8">
        <f>kおよびMaの計算!AC122</f>
        <v>1.1580246417436091</v>
      </c>
      <c r="O122" s="13">
        <f>kおよびMaの計算!AD122</f>
        <v>81.061724922052633</v>
      </c>
      <c r="P122" s="13">
        <f>kおよびMaの計算!AG122</f>
        <v>445.98521490521529</v>
      </c>
      <c r="Q122" s="8">
        <f>kおよびMaの計算!AF122</f>
        <v>0.91017390796982722</v>
      </c>
      <c r="R122" s="8">
        <f t="shared" si="12"/>
        <v>4.8571428571428568</v>
      </c>
      <c r="S122" s="13">
        <f>kおよびMaの計算!AH122</f>
        <v>0.5844248111784297</v>
      </c>
      <c r="T122" s="1">
        <f>kおよびMaの計算!AI122</f>
        <v>6812.56</v>
      </c>
      <c r="U122" s="1">
        <f>kおよびMaの計算!AJ122</f>
        <v>-618.84</v>
      </c>
      <c r="V122" s="8">
        <f t="shared" si="13"/>
        <v>0.69685189828939897</v>
      </c>
      <c r="W122" s="8">
        <f t="shared" si="14"/>
        <v>4.2499999999999991</v>
      </c>
    </row>
    <row r="123" spans="2:23" x14ac:dyDescent="0.15">
      <c r="B123" s="1">
        <f t="shared" si="16"/>
        <v>120</v>
      </c>
      <c r="C123" s="1">
        <v>80</v>
      </c>
      <c r="D123" s="1">
        <v>100</v>
      </c>
      <c r="E123" s="1">
        <v>8</v>
      </c>
      <c r="F123" s="1">
        <v>180</v>
      </c>
      <c r="G123" s="1">
        <v>22.92</v>
      </c>
      <c r="H123" s="1">
        <v>70</v>
      </c>
      <c r="I123" s="1">
        <v>11.46</v>
      </c>
      <c r="J123" s="1">
        <v>10</v>
      </c>
      <c r="K123" s="1">
        <f t="shared" si="15"/>
        <v>3500</v>
      </c>
      <c r="M123" s="1" t="str">
        <f>kおよびMaの計算!AB123</f>
        <v>圧縮</v>
      </c>
      <c r="N123" s="8">
        <f>kおよびMaの計算!AC123</f>
        <v>1.1929832429989407</v>
      </c>
      <c r="O123" s="13">
        <f>kおよびMaの計算!AD123</f>
        <v>83.508827009925852</v>
      </c>
      <c r="P123" s="13">
        <f>kおよびMaの計算!AG123</f>
        <v>431.70733510514754</v>
      </c>
      <c r="Q123" s="8">
        <f>kおよびMaの計算!AF123</f>
        <v>0.88103537776560736</v>
      </c>
      <c r="R123" s="8">
        <f t="shared" si="12"/>
        <v>5</v>
      </c>
      <c r="S123" s="13">
        <f>kおよびMaの計算!AH123</f>
        <v>0.58683478654848154</v>
      </c>
      <c r="T123" s="1">
        <f>kおよびMaの計算!AI123</f>
        <v>6812.56</v>
      </c>
      <c r="U123" s="1">
        <f>kおよびMaの計算!AJ123</f>
        <v>-618.84</v>
      </c>
      <c r="V123" s="8">
        <f t="shared" si="13"/>
        <v>0.67454271110179309</v>
      </c>
      <c r="W123" s="8">
        <f t="shared" si="14"/>
        <v>4.375</v>
      </c>
    </row>
    <row r="124" spans="2:23" x14ac:dyDescent="0.15">
      <c r="B124" s="1">
        <f t="shared" si="16"/>
        <v>121</v>
      </c>
      <c r="C124" s="1">
        <v>80</v>
      </c>
      <c r="D124" s="1">
        <v>100</v>
      </c>
      <c r="E124" s="1">
        <v>8</v>
      </c>
      <c r="F124" s="1">
        <v>180</v>
      </c>
      <c r="G124" s="1">
        <v>22.92</v>
      </c>
      <c r="H124" s="1">
        <v>70</v>
      </c>
      <c r="I124" s="1">
        <v>11.46</v>
      </c>
      <c r="J124" s="1">
        <v>10</v>
      </c>
      <c r="K124" s="1">
        <f t="shared" si="15"/>
        <v>3600</v>
      </c>
      <c r="M124" s="1" t="str">
        <f>kおよびMaの計算!AB124</f>
        <v>圧縮</v>
      </c>
      <c r="N124" s="8">
        <f>kおよびMaの計算!AC124</f>
        <v>1.2301182145792051</v>
      </c>
      <c r="O124" s="13">
        <f>kおよびMaの計算!AD124</f>
        <v>86.108275020544355</v>
      </c>
      <c r="P124" s="13">
        <f>kおよびMaの計算!AG124</f>
        <v>417.42945530507887</v>
      </c>
      <c r="Q124" s="8">
        <f>kおよびMaの計算!AF124</f>
        <v>0.85189684756138562</v>
      </c>
      <c r="R124" s="8">
        <f t="shared" si="12"/>
        <v>5.1428571428571432</v>
      </c>
      <c r="S124" s="13">
        <f>kおよびMaの計算!AH124</f>
        <v>0.58924476191853314</v>
      </c>
      <c r="T124" s="1">
        <f>kおよびMaの計算!AI124</f>
        <v>6812.56</v>
      </c>
      <c r="U124" s="1">
        <f>kおよびMaの計算!AJ124</f>
        <v>-618.84</v>
      </c>
      <c r="V124" s="8">
        <f t="shared" si="13"/>
        <v>0.65223352391418588</v>
      </c>
      <c r="W124" s="8">
        <f t="shared" si="14"/>
        <v>4.5000000000000009</v>
      </c>
    </row>
    <row r="125" spans="2:23" x14ac:dyDescent="0.15">
      <c r="B125" s="1">
        <f t="shared" si="16"/>
        <v>122</v>
      </c>
      <c r="C125" s="1">
        <v>80</v>
      </c>
      <c r="D125" s="1">
        <v>100</v>
      </c>
      <c r="E125" s="1">
        <v>8</v>
      </c>
      <c r="F125" s="1">
        <v>180</v>
      </c>
      <c r="G125" s="1">
        <v>22.92</v>
      </c>
      <c r="H125" s="1">
        <v>70</v>
      </c>
      <c r="I125" s="1">
        <v>11.46</v>
      </c>
      <c r="J125" s="1">
        <v>10</v>
      </c>
      <c r="K125" s="1">
        <f t="shared" si="15"/>
        <v>3700</v>
      </c>
      <c r="M125" s="1" t="str">
        <f>kおよびMaの計算!AB125</f>
        <v>圧縮</v>
      </c>
      <c r="N125" s="8">
        <f>kおよびMaの計算!AC125</f>
        <v>1.2696393230744374</v>
      </c>
      <c r="O125" s="13">
        <f>kおよびMaの計算!AD125</f>
        <v>88.87475261521061</v>
      </c>
      <c r="P125" s="13">
        <f>kおよびMaの計算!AG125</f>
        <v>403.15157550501067</v>
      </c>
      <c r="Q125" s="8">
        <f>kおよびMaの計算!AF125</f>
        <v>0.82275831735716476</v>
      </c>
      <c r="R125" s="8">
        <f t="shared" si="12"/>
        <v>5.2857142857142856</v>
      </c>
      <c r="S125" s="13">
        <f>kおよびMaの計算!AH125</f>
        <v>0.59165473728858498</v>
      </c>
      <c r="T125" s="1">
        <f>kおよびMaの計算!AI125</f>
        <v>6812.56</v>
      </c>
      <c r="U125" s="1">
        <f>kおよびMaの計算!AJ125</f>
        <v>-618.84</v>
      </c>
      <c r="V125" s="8">
        <f t="shared" si="13"/>
        <v>0.62992433672657921</v>
      </c>
      <c r="W125" s="8">
        <f t="shared" si="14"/>
        <v>4.625</v>
      </c>
    </row>
    <row r="126" spans="2:23" x14ac:dyDescent="0.15">
      <c r="B126" s="1">
        <f t="shared" si="16"/>
        <v>123</v>
      </c>
      <c r="C126" s="1">
        <v>80</v>
      </c>
      <c r="D126" s="1">
        <v>100</v>
      </c>
      <c r="E126" s="1">
        <v>8</v>
      </c>
      <c r="F126" s="1">
        <v>180</v>
      </c>
      <c r="G126" s="1">
        <v>22.92</v>
      </c>
      <c r="H126" s="1">
        <v>70</v>
      </c>
      <c r="I126" s="1">
        <v>11.46</v>
      </c>
      <c r="J126" s="1">
        <v>10</v>
      </c>
      <c r="K126" s="1">
        <f t="shared" si="15"/>
        <v>3800</v>
      </c>
      <c r="M126" s="1" t="str">
        <f>kおよびMaの計算!AB126</f>
        <v>圧縮</v>
      </c>
      <c r="N126" s="8">
        <f>kおよびMaの計算!AC126</f>
        <v>1.3117841873451719</v>
      </c>
      <c r="O126" s="13">
        <f>kおよびMaの計算!AD126</f>
        <v>91.824893114162023</v>
      </c>
      <c r="P126" s="13">
        <f>kおよびMaの計算!AG126</f>
        <v>388.87369570494133</v>
      </c>
      <c r="Q126" s="8">
        <f>kおよびMaの計算!AF126</f>
        <v>0.79361978715294168</v>
      </c>
      <c r="R126" s="8">
        <f t="shared" si="12"/>
        <v>5.4285714285714288</v>
      </c>
      <c r="S126" s="13">
        <f>kおよびMaの計算!AH126</f>
        <v>0.5940647126586367</v>
      </c>
      <c r="T126" s="1">
        <f>kおよびMaの計算!AI126</f>
        <v>6812.56</v>
      </c>
      <c r="U126" s="1">
        <f>kおよびMaの計算!AJ126</f>
        <v>-618.84</v>
      </c>
      <c r="V126" s="8">
        <f t="shared" si="13"/>
        <v>0.607615149538971</v>
      </c>
      <c r="W126" s="8">
        <f t="shared" si="14"/>
        <v>4.7500000000000009</v>
      </c>
    </row>
    <row r="127" spans="2:23" x14ac:dyDescent="0.15">
      <c r="B127" s="1">
        <f t="shared" si="16"/>
        <v>124</v>
      </c>
      <c r="C127" s="1">
        <v>80</v>
      </c>
      <c r="D127" s="1">
        <v>100</v>
      </c>
      <c r="E127" s="1">
        <v>8</v>
      </c>
      <c r="F127" s="1">
        <v>180</v>
      </c>
      <c r="G127" s="1">
        <v>22.92</v>
      </c>
      <c r="H127" s="1">
        <v>70</v>
      </c>
      <c r="I127" s="1">
        <v>11.46</v>
      </c>
      <c r="J127" s="1">
        <v>10</v>
      </c>
      <c r="K127" s="1">
        <f t="shared" si="15"/>
        <v>3900</v>
      </c>
      <c r="M127" s="1" t="str">
        <f>kおよびMaの計算!AB127</f>
        <v>圧縮</v>
      </c>
      <c r="N127" s="8">
        <f>kおよびMaの計算!AC127</f>
        <v>1.3568230599296049</v>
      </c>
      <c r="O127" s="13">
        <f>kおよびMaの計算!AD127</f>
        <v>94.977614195072334</v>
      </c>
      <c r="P127" s="13">
        <f>kおよびMaの計算!AG127</f>
        <v>374.59581590487289</v>
      </c>
      <c r="Q127" s="8">
        <f>kおよびMaの計算!AF127</f>
        <v>0.76448125694872038</v>
      </c>
      <c r="R127" s="8">
        <f t="shared" si="12"/>
        <v>5.5714285714285712</v>
      </c>
      <c r="S127" s="13">
        <f>kおよびMaの計算!AH127</f>
        <v>0.5964746880286883</v>
      </c>
      <c r="T127" s="1">
        <f>kおよびMaの計算!AI127</f>
        <v>6812.56</v>
      </c>
      <c r="U127" s="1">
        <f>kおよびMaの計算!AJ127</f>
        <v>-618.84</v>
      </c>
      <c r="V127" s="8">
        <f t="shared" si="13"/>
        <v>0.58530596235136401</v>
      </c>
      <c r="W127" s="8">
        <f t="shared" si="14"/>
        <v>4.875</v>
      </c>
    </row>
    <row r="128" spans="2:23" x14ac:dyDescent="0.15">
      <c r="B128" s="1">
        <f t="shared" si="16"/>
        <v>125</v>
      </c>
      <c r="C128" s="1">
        <v>80</v>
      </c>
      <c r="D128" s="1">
        <v>100</v>
      </c>
      <c r="E128" s="1">
        <v>8</v>
      </c>
      <c r="F128" s="1">
        <v>180</v>
      </c>
      <c r="G128" s="1">
        <v>22.92</v>
      </c>
      <c r="H128" s="1">
        <v>70</v>
      </c>
      <c r="I128" s="1">
        <v>11.46</v>
      </c>
      <c r="J128" s="1">
        <v>10</v>
      </c>
      <c r="K128" s="1">
        <f t="shared" si="15"/>
        <v>4000</v>
      </c>
      <c r="M128" s="1" t="str">
        <f>kおよびMaの計算!AB128</f>
        <v>圧縮</v>
      </c>
      <c r="N128" s="8">
        <f>kおよびMaの計算!AC128</f>
        <v>1.405064628462529</v>
      </c>
      <c r="O128" s="13">
        <f>kおよびMaの計算!AD128</f>
        <v>98.354523992377025</v>
      </c>
      <c r="P128" s="13">
        <f>kおよびMaの計算!AG128</f>
        <v>360.31793610480469</v>
      </c>
      <c r="Q128" s="8">
        <f>kおよびMaの計算!AF128</f>
        <v>0.73534272674449952</v>
      </c>
      <c r="R128" s="8">
        <f t="shared" si="12"/>
        <v>5.7142857142857144</v>
      </c>
      <c r="S128" s="13">
        <f>kおよびMaの計算!AH128</f>
        <v>0.59888466339874014</v>
      </c>
      <c r="T128" s="1">
        <f>kおよびMaの計算!AI128</f>
        <v>6812.56</v>
      </c>
      <c r="U128" s="1">
        <f>kおよびMaの計算!AJ128</f>
        <v>-618.84</v>
      </c>
      <c r="V128" s="8">
        <f t="shared" si="13"/>
        <v>0.56299677516375746</v>
      </c>
      <c r="W128" s="8">
        <f t="shared" si="14"/>
        <v>5</v>
      </c>
    </row>
    <row r="129" spans="2:23" x14ac:dyDescent="0.15">
      <c r="B129" s="1">
        <f t="shared" si="16"/>
        <v>126</v>
      </c>
      <c r="C129" s="1">
        <v>80</v>
      </c>
      <c r="D129" s="1">
        <v>100</v>
      </c>
      <c r="E129" s="1">
        <v>8</v>
      </c>
      <c r="F129" s="1">
        <v>180</v>
      </c>
      <c r="G129" s="1">
        <v>22.92</v>
      </c>
      <c r="H129" s="1">
        <v>70</v>
      </c>
      <c r="I129" s="1">
        <v>11.46</v>
      </c>
      <c r="J129" s="1">
        <v>10</v>
      </c>
      <c r="K129" s="1">
        <f t="shared" si="15"/>
        <v>4100</v>
      </c>
      <c r="M129" s="1" t="str">
        <f>kおよびMaの計算!AB129</f>
        <v>圧縮</v>
      </c>
      <c r="N129" s="8">
        <f>kおよびMaの計算!AC129</f>
        <v>1.4568631003290509</v>
      </c>
      <c r="O129" s="13">
        <f>kおよびMaの計算!AD129</f>
        <v>101.98041702303355</v>
      </c>
      <c r="P129" s="13">
        <f>kおよびMaの計算!AG129</f>
        <v>346.04005630473603</v>
      </c>
      <c r="Q129" s="8">
        <f>kおよびMaの計算!AF129</f>
        <v>0.70620419654027777</v>
      </c>
      <c r="R129" s="8">
        <f t="shared" si="12"/>
        <v>5.8571428571428568</v>
      </c>
      <c r="S129" s="13">
        <f>kおよびMaの計算!AH129</f>
        <v>0.60129463876879174</v>
      </c>
      <c r="T129" s="1">
        <f>kおよびMaの計算!AI129</f>
        <v>6812.56</v>
      </c>
      <c r="U129" s="1">
        <f>kおよびMaの計算!AJ129</f>
        <v>-618.84</v>
      </c>
      <c r="V129" s="8">
        <f t="shared" si="13"/>
        <v>0.54068758797615013</v>
      </c>
      <c r="W129" s="8">
        <f t="shared" si="14"/>
        <v>5.1249999999999991</v>
      </c>
    </row>
    <row r="130" spans="2:23" x14ac:dyDescent="0.15">
      <c r="B130" s="1">
        <f t="shared" si="16"/>
        <v>127</v>
      </c>
      <c r="C130" s="1">
        <v>80</v>
      </c>
      <c r="D130" s="1">
        <v>100</v>
      </c>
      <c r="E130" s="1">
        <v>8</v>
      </c>
      <c r="F130" s="1">
        <v>180</v>
      </c>
      <c r="G130" s="1">
        <v>22.92</v>
      </c>
      <c r="H130" s="1">
        <v>70</v>
      </c>
      <c r="I130" s="1">
        <v>11.46</v>
      </c>
      <c r="J130" s="1">
        <v>10</v>
      </c>
      <c r="K130" s="1">
        <f t="shared" si="15"/>
        <v>4200</v>
      </c>
      <c r="M130" s="1" t="str">
        <f>kおよびMaの計算!AB130</f>
        <v>圧縮</v>
      </c>
      <c r="N130" s="8">
        <f>kおよびMaの計算!AC130</f>
        <v>1.5126269143784528</v>
      </c>
      <c r="O130" s="13">
        <f>kおよびMaの計算!AD130</f>
        <v>105.88388400649168</v>
      </c>
      <c r="P130" s="13">
        <f>kおよびMaの計算!AG130</f>
        <v>331.76217650466828</v>
      </c>
      <c r="Q130" s="8">
        <f>kおよびMaの計算!AF130</f>
        <v>0.6770656663360578</v>
      </c>
      <c r="R130" s="8">
        <f t="shared" si="12"/>
        <v>6</v>
      </c>
      <c r="S130" s="13">
        <f>kおよびMaの計算!AH130</f>
        <v>0.60370461413884347</v>
      </c>
      <c r="T130" s="1">
        <f>kおよびMaの計算!AI130</f>
        <v>6812.56</v>
      </c>
      <c r="U130" s="1">
        <f>kおよびMaの計算!AJ130</f>
        <v>-618.84</v>
      </c>
      <c r="V130" s="8">
        <f t="shared" si="13"/>
        <v>0.51837840078854425</v>
      </c>
      <c r="W130" s="8">
        <f t="shared" si="14"/>
        <v>5.25</v>
      </c>
    </row>
    <row r="131" spans="2:23" x14ac:dyDescent="0.15">
      <c r="B131" s="1">
        <f t="shared" si="16"/>
        <v>128</v>
      </c>
      <c r="C131" s="1">
        <v>80</v>
      </c>
      <c r="D131" s="1">
        <v>100</v>
      </c>
      <c r="E131" s="1">
        <v>8</v>
      </c>
      <c r="F131" s="1">
        <v>180</v>
      </c>
      <c r="G131" s="1">
        <v>22.92</v>
      </c>
      <c r="H131" s="1">
        <v>70</v>
      </c>
      <c r="I131" s="1">
        <v>11.46</v>
      </c>
      <c r="J131" s="1">
        <v>10</v>
      </c>
      <c r="K131" s="1">
        <f t="shared" si="15"/>
        <v>4300</v>
      </c>
      <c r="M131" s="1" t="str">
        <f>kおよびMaの計算!AB131</f>
        <v>圧縮</v>
      </c>
      <c r="N131" s="8">
        <f>kおよびMaの計算!AC131</f>
        <v>1.572829532997648</v>
      </c>
      <c r="O131" s="13">
        <f>kおよびMaの計算!AD131</f>
        <v>110.09806730983536</v>
      </c>
      <c r="P131" s="13">
        <f>kおよびMaの計算!AG131</f>
        <v>317.48429670460007</v>
      </c>
      <c r="Q131" s="8">
        <f>kおよびMaの計算!AF131</f>
        <v>0.64792713613183694</v>
      </c>
      <c r="R131" s="8">
        <f t="shared" si="12"/>
        <v>6.1428571428571432</v>
      </c>
      <c r="S131" s="13">
        <f>kおよびMaの計算!AH131</f>
        <v>0.6061145895088953</v>
      </c>
      <c r="T131" s="1">
        <f>kおよびMaの計算!AI131</f>
        <v>6812.56</v>
      </c>
      <c r="U131" s="1">
        <f>kおよびMaの計算!AJ131</f>
        <v>-618.84</v>
      </c>
      <c r="V131" s="8">
        <f t="shared" si="13"/>
        <v>0.49606921360093764</v>
      </c>
      <c r="W131" s="8">
        <f t="shared" si="14"/>
        <v>5.375</v>
      </c>
    </row>
    <row r="132" spans="2:23" x14ac:dyDescent="0.15">
      <c r="B132" s="1">
        <f t="shared" si="16"/>
        <v>129</v>
      </c>
      <c r="C132" s="1">
        <v>80</v>
      </c>
      <c r="D132" s="1">
        <v>100</v>
      </c>
      <c r="E132" s="1">
        <v>8</v>
      </c>
      <c r="F132" s="1">
        <v>180</v>
      </c>
      <c r="G132" s="1">
        <v>22.92</v>
      </c>
      <c r="H132" s="1">
        <v>70</v>
      </c>
      <c r="I132" s="1">
        <v>11.46</v>
      </c>
      <c r="J132" s="1">
        <v>10</v>
      </c>
      <c r="K132" s="1">
        <f t="shared" si="15"/>
        <v>4400</v>
      </c>
      <c r="M132" s="1" t="str">
        <f>kおよびMaの計算!AB132</f>
        <v>圧縮</v>
      </c>
      <c r="N132" s="8">
        <f>kおよびMaの計算!AC132</f>
        <v>1.6380229181568833</v>
      </c>
      <c r="O132" s="13">
        <f>kおよびMaの計算!AD132</f>
        <v>114.66160427098183</v>
      </c>
      <c r="P132" s="13">
        <f>kおよびMaの計算!AG132</f>
        <v>303.20641690453186</v>
      </c>
      <c r="Q132" s="8">
        <f>kおよびMaの計算!AF132</f>
        <v>0.61878860592761609</v>
      </c>
      <c r="R132" s="8">
        <f t="shared" si="12"/>
        <v>6.2857142857142856</v>
      </c>
      <c r="S132" s="13">
        <f>kおよびMaの計算!AH132</f>
        <v>0.60852456487894691</v>
      </c>
      <c r="T132" s="1">
        <f>kおよびMaの計算!AI132</f>
        <v>6812.56</v>
      </c>
      <c r="U132" s="1">
        <f>kおよびMaの計算!AJ132</f>
        <v>-618.84</v>
      </c>
      <c r="V132" s="8">
        <f t="shared" si="13"/>
        <v>0.47376002641333104</v>
      </c>
      <c r="W132" s="8">
        <f t="shared" si="14"/>
        <v>5.5</v>
      </c>
    </row>
    <row r="133" spans="2:23" x14ac:dyDescent="0.15">
      <c r="B133" s="1">
        <f t="shared" si="16"/>
        <v>130</v>
      </c>
      <c r="C133" s="1">
        <v>80</v>
      </c>
      <c r="D133" s="1">
        <v>100</v>
      </c>
      <c r="E133" s="1">
        <v>8</v>
      </c>
      <c r="F133" s="1">
        <v>180</v>
      </c>
      <c r="G133" s="1">
        <v>22.92</v>
      </c>
      <c r="H133" s="1">
        <v>70</v>
      </c>
      <c r="I133" s="1">
        <v>11.46</v>
      </c>
      <c r="J133" s="1">
        <v>10</v>
      </c>
      <c r="K133" s="1">
        <f t="shared" si="15"/>
        <v>4500</v>
      </c>
      <c r="M133" s="1" t="str">
        <f>kおよびMaの計算!AB133</f>
        <v>圧縮</v>
      </c>
      <c r="N133" s="8">
        <f>kおよびMaの計算!AC133</f>
        <v>1.7088545038522549</v>
      </c>
      <c r="O133" s="13">
        <f>kおよびMaの計算!AD133</f>
        <v>119.61981526965783</v>
      </c>
      <c r="P133" s="13">
        <f>kおよびMaの計算!AG133</f>
        <v>288.92853710446144</v>
      </c>
      <c r="Q133" s="8">
        <f>kおよびMaの計算!AF133</f>
        <v>0.58965007572339068</v>
      </c>
      <c r="R133" s="8">
        <f t="shared" si="12"/>
        <v>6.4285714285714288</v>
      </c>
      <c r="S133" s="13">
        <f>kおよびMaの計算!AH133</f>
        <v>0.61093454024899863</v>
      </c>
      <c r="T133" s="1">
        <f>kおよびMaの計算!AI133</f>
        <v>6812.56</v>
      </c>
      <c r="U133" s="1">
        <f>kおよびMaの計算!AJ133</f>
        <v>-618.84</v>
      </c>
      <c r="V133" s="8">
        <f t="shared" si="13"/>
        <v>0.45145083922572099</v>
      </c>
      <c r="W133" s="8">
        <f t="shared" si="14"/>
        <v>5.625</v>
      </c>
    </row>
    <row r="134" spans="2:23" x14ac:dyDescent="0.15">
      <c r="B134" s="1">
        <f t="shared" si="16"/>
        <v>131</v>
      </c>
      <c r="C134" s="1">
        <v>80</v>
      </c>
      <c r="D134" s="1">
        <v>100</v>
      </c>
      <c r="E134" s="1">
        <v>8</v>
      </c>
      <c r="F134" s="1">
        <v>180</v>
      </c>
      <c r="G134" s="1">
        <v>22.92</v>
      </c>
      <c r="H134" s="1">
        <v>70</v>
      </c>
      <c r="I134" s="1">
        <v>11.46</v>
      </c>
      <c r="J134" s="1">
        <v>10</v>
      </c>
      <c r="K134" s="1">
        <f t="shared" si="15"/>
        <v>4600</v>
      </c>
      <c r="M134" s="1" t="str">
        <f>kおよびMaの計算!AB134</f>
        <v>圧縮</v>
      </c>
      <c r="N134" s="8">
        <f>kおよびMaの計算!AC134</f>
        <v>1.7860887711196849</v>
      </c>
      <c r="O134" s="13">
        <f>kおよびMaの計算!AD134</f>
        <v>125.02621397837794</v>
      </c>
      <c r="P134" s="13">
        <f>kおよびMaの計算!AG134</f>
        <v>274.650657304395</v>
      </c>
      <c r="Q134" s="8">
        <f>kおよびMaの計算!AF134</f>
        <v>0.56051154551917348</v>
      </c>
      <c r="R134" s="8">
        <f t="shared" si="12"/>
        <v>6.5714285714285712</v>
      </c>
      <c r="S134" s="13">
        <f>kおよびMaの計算!AH134</f>
        <v>0.61334451561905035</v>
      </c>
      <c r="T134" s="1">
        <f>kおよびMaの計算!AI134</f>
        <v>6812.56</v>
      </c>
      <c r="U134" s="1">
        <f>kおよびMaの計算!AJ134</f>
        <v>-618.84</v>
      </c>
      <c r="V134" s="8">
        <f t="shared" si="13"/>
        <v>0.42914165203811722</v>
      </c>
      <c r="W134" s="8">
        <f t="shared" si="14"/>
        <v>5.75</v>
      </c>
    </row>
    <row r="135" spans="2:23" x14ac:dyDescent="0.15">
      <c r="B135" s="1">
        <f t="shared" si="16"/>
        <v>132</v>
      </c>
      <c r="C135" s="1">
        <v>80</v>
      </c>
      <c r="D135" s="1">
        <v>100</v>
      </c>
      <c r="E135" s="1">
        <v>8</v>
      </c>
      <c r="F135" s="1">
        <v>180</v>
      </c>
      <c r="G135" s="1">
        <v>22.92</v>
      </c>
      <c r="H135" s="1">
        <v>70</v>
      </c>
      <c r="I135" s="1">
        <v>11.46</v>
      </c>
      <c r="J135" s="1">
        <v>10</v>
      </c>
      <c r="K135" s="1">
        <f t="shared" si="15"/>
        <v>4700</v>
      </c>
      <c r="M135" s="1" t="str">
        <f>kおよびMaの計算!AB135</f>
        <v>圧縮</v>
      </c>
      <c r="N135" s="8">
        <f>kおよびMaの計算!AC135</f>
        <v>1.870634950689481</v>
      </c>
      <c r="O135" s="13">
        <f>kおよびMaの計算!AD135</f>
        <v>130.94444654826367</v>
      </c>
      <c r="P135" s="13">
        <f>kおよびMaの計算!AG135</f>
        <v>260.37277750432366</v>
      </c>
      <c r="Q135" s="8">
        <f>kおよびMaの計算!AF135</f>
        <v>0.5313730153149463</v>
      </c>
      <c r="R135" s="8">
        <f t="shared" si="12"/>
        <v>6.7142857142857144</v>
      </c>
      <c r="S135" s="13">
        <f>kおよびMaの計算!AH135</f>
        <v>0.61575449098910207</v>
      </c>
      <c r="T135" s="1">
        <f>kおよびMaの計算!AI135</f>
        <v>6812.56</v>
      </c>
      <c r="U135" s="1">
        <f>kおよびMaの計算!AJ135</f>
        <v>-618.84</v>
      </c>
      <c r="V135" s="8">
        <f t="shared" si="13"/>
        <v>0.40683246485050573</v>
      </c>
      <c r="W135" s="8">
        <f t="shared" si="14"/>
        <v>5.8750000000000009</v>
      </c>
    </row>
    <row r="136" spans="2:23" x14ac:dyDescent="0.15">
      <c r="B136" s="1">
        <f t="shared" si="16"/>
        <v>133</v>
      </c>
      <c r="C136" s="1">
        <v>80</v>
      </c>
      <c r="D136" s="1">
        <v>100</v>
      </c>
      <c r="E136" s="1">
        <v>8</v>
      </c>
      <c r="F136" s="1">
        <v>180</v>
      </c>
      <c r="G136" s="1">
        <v>22.92</v>
      </c>
      <c r="H136" s="1">
        <v>70</v>
      </c>
      <c r="I136" s="1">
        <v>11.46</v>
      </c>
      <c r="J136" s="1">
        <v>10</v>
      </c>
      <c r="K136" s="1">
        <f t="shared" si="15"/>
        <v>4800</v>
      </c>
      <c r="M136" s="1" t="str">
        <f>kおよびMaの計算!AB136</f>
        <v>圧縮</v>
      </c>
      <c r="N136" s="8">
        <f>kおよびMaの計算!AC136</f>
        <v>1.9635829845711776</v>
      </c>
      <c r="O136" s="13">
        <f>kおよびMaの計算!AD136</f>
        <v>137.45080891998242</v>
      </c>
      <c r="P136" s="13">
        <f>kおよびMaの計算!AG136</f>
        <v>246.09489770425589</v>
      </c>
      <c r="Q136" s="8">
        <f>kおよびMaの計算!AF136</f>
        <v>0.50223448511072644</v>
      </c>
      <c r="R136" s="8">
        <f t="shared" si="12"/>
        <v>6.8571428571428568</v>
      </c>
      <c r="S136" s="13">
        <f>kおよびMaの計算!AH136</f>
        <v>0.61816446635915379</v>
      </c>
      <c r="T136" s="1">
        <f>kおよびMaの計算!AI136</f>
        <v>6812.56</v>
      </c>
      <c r="U136" s="1">
        <f>kおよびMaの計算!AJ136</f>
        <v>-618.84</v>
      </c>
      <c r="V136" s="8">
        <f t="shared" si="13"/>
        <v>0.3845232776628999</v>
      </c>
      <c r="W136" s="8">
        <f t="shared" si="14"/>
        <v>6</v>
      </c>
    </row>
    <row r="137" spans="2:23" x14ac:dyDescent="0.15">
      <c r="B137" s="1">
        <f t="shared" si="16"/>
        <v>134</v>
      </c>
      <c r="C137" s="1">
        <v>80</v>
      </c>
      <c r="D137" s="1">
        <v>100</v>
      </c>
      <c r="E137" s="1">
        <v>8</v>
      </c>
      <c r="F137" s="1">
        <v>180</v>
      </c>
      <c r="G137" s="1">
        <v>22.92</v>
      </c>
      <c r="H137" s="1">
        <v>70</v>
      </c>
      <c r="I137" s="1">
        <v>11.46</v>
      </c>
      <c r="J137" s="1">
        <v>10</v>
      </c>
      <c r="K137" s="1">
        <f t="shared" si="15"/>
        <v>4900</v>
      </c>
      <c r="M137" s="1" t="str">
        <f>kおよびMaの計算!AB137</f>
        <v>圧縮</v>
      </c>
      <c r="N137" s="8">
        <f>kおよびMaの計算!AC137</f>
        <v>2.0662507693502792</v>
      </c>
      <c r="O137" s="13">
        <f>kおよびMaの計算!AD137</f>
        <v>144.63755385451952</v>
      </c>
      <c r="P137" s="13">
        <f>kおよびMaの計算!AG137</f>
        <v>231.81701790418813</v>
      </c>
      <c r="Q137" s="8">
        <f>kおよびMaの計算!AF137</f>
        <v>0.47309595490650647</v>
      </c>
      <c r="R137" s="8">
        <f t="shared" si="12"/>
        <v>7</v>
      </c>
      <c r="S137" s="13">
        <f>kおよびMaの計算!AH137</f>
        <v>0.62057444172920551</v>
      </c>
      <c r="T137" s="1">
        <f>kおよびMaの計算!AI137</f>
        <v>6812.56</v>
      </c>
      <c r="U137" s="1">
        <f>kおよびMaの計算!AJ137</f>
        <v>-618.84</v>
      </c>
      <c r="V137" s="8">
        <f t="shared" si="13"/>
        <v>0.36221409047529401</v>
      </c>
      <c r="W137" s="8">
        <f t="shared" si="14"/>
        <v>6.125</v>
      </c>
    </row>
    <row r="138" spans="2:23" x14ac:dyDescent="0.15">
      <c r="B138" s="1">
        <f t="shared" si="16"/>
        <v>135</v>
      </c>
      <c r="C138" s="1">
        <v>80</v>
      </c>
      <c r="D138" s="1">
        <v>100</v>
      </c>
      <c r="E138" s="1">
        <v>8</v>
      </c>
      <c r="F138" s="1">
        <v>180</v>
      </c>
      <c r="G138" s="1">
        <v>22.92</v>
      </c>
      <c r="H138" s="1">
        <v>70</v>
      </c>
      <c r="I138" s="1">
        <v>11.46</v>
      </c>
      <c r="J138" s="1">
        <v>10</v>
      </c>
      <c r="K138" s="1">
        <f t="shared" si="15"/>
        <v>5000</v>
      </c>
      <c r="M138" s="1" t="str">
        <f>kおよびMaの計算!AB138</f>
        <v>圧縮</v>
      </c>
      <c r="N138" s="8">
        <f>kおよびMaの計算!AC138</f>
        <v>2.1802470381276042</v>
      </c>
      <c r="O138" s="13">
        <f>kおよびMaの計算!AD138</f>
        <v>152.61729266893229</v>
      </c>
      <c r="P138" s="13">
        <f>kおよびMaの計算!AG138</f>
        <v>217.53913810412035</v>
      </c>
      <c r="Q138" s="8">
        <f>kおよびMaの計算!AF138</f>
        <v>0.4439574247022865</v>
      </c>
      <c r="R138" s="8">
        <f t="shared" si="12"/>
        <v>7.1428571428571432</v>
      </c>
      <c r="S138" s="13">
        <f>kおよびMaの計算!AH138</f>
        <v>0.62298441709925734</v>
      </c>
      <c r="T138" s="1">
        <f>kおよびMaの計算!AI138</f>
        <v>6812.56</v>
      </c>
      <c r="U138" s="1">
        <f>kおよびMaの計算!AJ138</f>
        <v>-618.84</v>
      </c>
      <c r="V138" s="8">
        <f t="shared" si="13"/>
        <v>0.33990490328768808</v>
      </c>
      <c r="W138" s="8">
        <f t="shared" si="14"/>
        <v>6.25</v>
      </c>
    </row>
    <row r="139" spans="2:23" x14ac:dyDescent="0.15">
      <c r="B139" s="1">
        <f t="shared" si="16"/>
        <v>136</v>
      </c>
      <c r="C139" s="1">
        <v>80</v>
      </c>
      <c r="D139" s="1">
        <v>100</v>
      </c>
      <c r="E139" s="1">
        <v>8</v>
      </c>
      <c r="F139" s="1">
        <v>180</v>
      </c>
      <c r="G139" s="1">
        <v>22.92</v>
      </c>
      <c r="H139" s="1">
        <v>70</v>
      </c>
      <c r="I139" s="1">
        <v>11.46</v>
      </c>
      <c r="J139" s="1">
        <v>10</v>
      </c>
      <c r="K139" s="1">
        <f t="shared" si="15"/>
        <v>5100</v>
      </c>
      <c r="M139" s="1" t="str">
        <f>kおよびMaの計算!AB139</f>
        <v>圧縮</v>
      </c>
      <c r="N139" s="8">
        <f>kおよびMaの計算!AC139</f>
        <v>2.3075562733151358</v>
      </c>
      <c r="O139" s="13">
        <f>kおよびMaの計算!AD139</f>
        <v>161.52893913205949</v>
      </c>
      <c r="P139" s="13">
        <f>kおよびMaの計算!AG139</f>
        <v>203.2612583040526</v>
      </c>
      <c r="Q139" s="8">
        <f>kおよびMaの計算!AF139</f>
        <v>0.41481889449806658</v>
      </c>
      <c r="R139" s="8">
        <f t="shared" si="12"/>
        <v>7.2857142857142856</v>
      </c>
      <c r="S139" s="13">
        <f>kおよびMaの計算!AH139</f>
        <v>0.62539439246930895</v>
      </c>
      <c r="T139" s="1">
        <f>kおよびMaの計算!AI139</f>
        <v>6812.56</v>
      </c>
      <c r="U139" s="1">
        <f>kおよびMaの計算!AJ139</f>
        <v>-618.84</v>
      </c>
      <c r="V139" s="8">
        <f t="shared" si="13"/>
        <v>0.31759571610008219</v>
      </c>
      <c r="W139" s="8">
        <f t="shared" si="14"/>
        <v>6.375</v>
      </c>
    </row>
    <row r="140" spans="2:23" x14ac:dyDescent="0.15">
      <c r="B140" s="1">
        <f t="shared" si="16"/>
        <v>137</v>
      </c>
      <c r="C140" s="1">
        <v>80</v>
      </c>
      <c r="D140" s="1">
        <v>100</v>
      </c>
      <c r="E140" s="1">
        <v>8</v>
      </c>
      <c r="F140" s="1">
        <v>180</v>
      </c>
      <c r="G140" s="1">
        <v>22.92</v>
      </c>
      <c r="H140" s="1">
        <v>70</v>
      </c>
      <c r="I140" s="1">
        <v>11.46</v>
      </c>
      <c r="J140" s="1">
        <v>10</v>
      </c>
      <c r="K140" s="1">
        <f t="shared" si="15"/>
        <v>5200</v>
      </c>
      <c r="M140" s="1" t="str">
        <f>kおよびMaの計算!AB140</f>
        <v>圧縮</v>
      </c>
      <c r="N140" s="8">
        <f>kおよびMaの計算!AC140</f>
        <v>2.450655213715192</v>
      </c>
      <c r="O140" s="13">
        <f>kおよびMaの計算!AD140</f>
        <v>171.54586496006343</v>
      </c>
      <c r="P140" s="13">
        <f>kおよびMaの計算!AG140</f>
        <v>188.98337850398306</v>
      </c>
      <c r="Q140" s="8">
        <f>kおよびMaの計算!AF140</f>
        <v>0.385680364293843</v>
      </c>
      <c r="R140" s="8">
        <f t="shared" si="12"/>
        <v>7.4285714285714288</v>
      </c>
      <c r="S140" s="13">
        <f>kおよびMaの計算!AH140</f>
        <v>0.62780436783936078</v>
      </c>
      <c r="T140" s="1">
        <f>kおよびMaの計算!AI140</f>
        <v>6812.56</v>
      </c>
      <c r="U140" s="1">
        <f>kおよびMaの計算!AJ140</f>
        <v>-618.84</v>
      </c>
      <c r="V140" s="8">
        <f t="shared" si="13"/>
        <v>0.29528652891247353</v>
      </c>
      <c r="W140" s="8">
        <f t="shared" si="14"/>
        <v>6.5</v>
      </c>
    </row>
    <row r="141" spans="2:23" x14ac:dyDescent="0.15">
      <c r="B141" s="1">
        <f t="shared" si="16"/>
        <v>138</v>
      </c>
      <c r="C141" s="1">
        <v>80</v>
      </c>
      <c r="D141" s="1">
        <v>100</v>
      </c>
      <c r="E141" s="1">
        <v>8</v>
      </c>
      <c r="F141" s="1">
        <v>180</v>
      </c>
      <c r="G141" s="1">
        <v>22.92</v>
      </c>
      <c r="H141" s="1">
        <v>70</v>
      </c>
      <c r="I141" s="1">
        <v>11.46</v>
      </c>
      <c r="J141" s="1">
        <v>10</v>
      </c>
      <c r="K141" s="1">
        <f t="shared" si="15"/>
        <v>5300</v>
      </c>
      <c r="M141" s="1" t="str">
        <f>kおよびMaの計算!AB141</f>
        <v>圧縮</v>
      </c>
      <c r="N141" s="8">
        <f>kおよびMaの計算!AC141</f>
        <v>2.6126755774505268</v>
      </c>
      <c r="O141" s="13">
        <f>kおよびMaの計算!AD141</f>
        <v>182.88729042153687</v>
      </c>
      <c r="P141" s="13">
        <f>kおよびMaの計算!AG141</f>
        <v>174.70549870391707</v>
      </c>
      <c r="Q141" s="8">
        <f>kおよびMaの計算!AF141</f>
        <v>0.3565418340896267</v>
      </c>
      <c r="R141" s="8">
        <f t="shared" si="12"/>
        <v>7.5714285714285712</v>
      </c>
      <c r="S141" s="13">
        <f>kおよびMaの計算!AH141</f>
        <v>0.6302143432094125</v>
      </c>
      <c r="T141" s="1">
        <f>kおよびMaの計算!AI141</f>
        <v>6812.56</v>
      </c>
      <c r="U141" s="1">
        <f>kおよびMaの計算!AJ141</f>
        <v>-618.84</v>
      </c>
      <c r="V141" s="8">
        <f t="shared" si="13"/>
        <v>0.27297734172487043</v>
      </c>
      <c r="W141" s="8">
        <f t="shared" si="14"/>
        <v>6.625</v>
      </c>
    </row>
    <row r="142" spans="2:23" x14ac:dyDescent="0.15">
      <c r="B142" s="1">
        <f t="shared" si="16"/>
        <v>139</v>
      </c>
      <c r="C142" s="1">
        <v>80</v>
      </c>
      <c r="D142" s="1">
        <v>100</v>
      </c>
      <c r="E142" s="1">
        <v>8</v>
      </c>
      <c r="F142" s="1">
        <v>180</v>
      </c>
      <c r="G142" s="1">
        <v>22.92</v>
      </c>
      <c r="H142" s="1">
        <v>70</v>
      </c>
      <c r="I142" s="1">
        <v>11.46</v>
      </c>
      <c r="J142" s="1">
        <v>10</v>
      </c>
      <c r="K142" s="1">
        <f t="shared" si="15"/>
        <v>5400</v>
      </c>
      <c r="M142" s="1" t="str">
        <f>kおよびMaの計算!AB142</f>
        <v>圧縮</v>
      </c>
      <c r="N142" s="8">
        <f>kおよびMaの計算!AC142</f>
        <v>2.7976359032030986</v>
      </c>
      <c r="O142" s="13">
        <f>kおよびMaの計算!AD142</f>
        <v>195.83451322421689</v>
      </c>
      <c r="P142" s="13">
        <f>kおよびMaの計算!AG142</f>
        <v>160.42761890384574</v>
      </c>
      <c r="Q142" s="8">
        <f>kおよびMaの計算!AF142</f>
        <v>0.32740330388539951</v>
      </c>
      <c r="R142" s="8">
        <f t="shared" si="12"/>
        <v>7.7142857142857144</v>
      </c>
      <c r="S142" s="13">
        <f>kおよびMaの計算!AH142</f>
        <v>0.63262431857946411</v>
      </c>
      <c r="T142" s="1">
        <f>kおよびMaの計算!AI142</f>
        <v>6812.56</v>
      </c>
      <c r="U142" s="1">
        <f>kおよびMaの計算!AJ142</f>
        <v>-618.84</v>
      </c>
      <c r="V142" s="8">
        <f t="shared" si="13"/>
        <v>0.25066815453725899</v>
      </c>
      <c r="W142" s="8">
        <f t="shared" si="14"/>
        <v>6.75</v>
      </c>
    </row>
    <row r="143" spans="2:23" x14ac:dyDescent="0.15">
      <c r="B143" s="1">
        <f t="shared" si="16"/>
        <v>140</v>
      </c>
      <c r="C143" s="1">
        <v>80</v>
      </c>
      <c r="D143" s="1">
        <v>100</v>
      </c>
      <c r="E143" s="1">
        <v>8</v>
      </c>
      <c r="F143" s="1">
        <v>180</v>
      </c>
      <c r="G143" s="1">
        <v>22.92</v>
      </c>
      <c r="H143" s="1">
        <v>70</v>
      </c>
      <c r="I143" s="1">
        <v>11.46</v>
      </c>
      <c r="J143" s="1">
        <v>10</v>
      </c>
      <c r="K143" s="1">
        <f t="shared" si="15"/>
        <v>5500</v>
      </c>
      <c r="M143" s="1" t="str">
        <f>kおよびMaの計算!AB143</f>
        <v>圧縮</v>
      </c>
      <c r="N143" s="8">
        <f>kおよびMaの計算!AC143</f>
        <v>3.0107793711743218</v>
      </c>
      <c r="O143" s="13">
        <f>kおよびMaの計算!AD143</f>
        <v>210.75455598220253</v>
      </c>
      <c r="P143" s="13">
        <f>kおよびMaの計算!AG143</f>
        <v>146.14973910377887</v>
      </c>
      <c r="Q143" s="8">
        <f>kおよびMaの計算!AF143</f>
        <v>0.29826477368118137</v>
      </c>
      <c r="R143" s="8">
        <f t="shared" si="12"/>
        <v>7.8571428571428568</v>
      </c>
      <c r="S143" s="13">
        <f>kおよびMaの計算!AH143</f>
        <v>0.63503429394951572</v>
      </c>
      <c r="T143" s="1">
        <f>kおよびMaの計算!AI143</f>
        <v>6812.56</v>
      </c>
      <c r="U143" s="1">
        <f>kおよびMaの計算!AJ143</f>
        <v>-618.84</v>
      </c>
      <c r="V143" s="8">
        <f t="shared" si="13"/>
        <v>0.22835896734965447</v>
      </c>
      <c r="W143" s="8">
        <f t="shared" si="14"/>
        <v>6.875</v>
      </c>
    </row>
    <row r="144" spans="2:23" x14ac:dyDescent="0.15">
      <c r="B144" s="1">
        <f t="shared" si="16"/>
        <v>141</v>
      </c>
      <c r="C144" s="1">
        <v>80</v>
      </c>
      <c r="D144" s="1">
        <v>100</v>
      </c>
      <c r="E144" s="1">
        <v>8</v>
      </c>
      <c r="F144" s="1">
        <v>180</v>
      </c>
      <c r="G144" s="1">
        <v>22.92</v>
      </c>
      <c r="H144" s="1">
        <v>70</v>
      </c>
      <c r="I144" s="1">
        <v>11.46</v>
      </c>
      <c r="J144" s="1">
        <v>10</v>
      </c>
      <c r="K144" s="1">
        <f t="shared" si="15"/>
        <v>5600</v>
      </c>
      <c r="M144" s="1" t="str">
        <f>kおよびMaの計算!AB144</f>
        <v>圧縮</v>
      </c>
      <c r="N144" s="8">
        <f>kおよびMaの計算!AC144</f>
        <v>3.2590787849084322</v>
      </c>
      <c r="O144" s="13">
        <f>kおよびMaの計算!AD144</f>
        <v>228.13551494359024</v>
      </c>
      <c r="P144" s="13">
        <f>kおよびMaの計算!AG144</f>
        <v>131.871859303712</v>
      </c>
      <c r="Q144" s="8">
        <f>kおよびMaの計算!AF144</f>
        <v>0.26912624347696329</v>
      </c>
      <c r="R144" s="8">
        <f t="shared" si="12"/>
        <v>8</v>
      </c>
      <c r="S144" s="13">
        <f>kおよびMaの計算!AH144</f>
        <v>0.63744426931956755</v>
      </c>
      <c r="T144" s="1">
        <f>kおよびMaの計算!AI144</f>
        <v>6812.56</v>
      </c>
      <c r="U144" s="1">
        <f>kおよびMaの計算!AJ144</f>
        <v>-618.84</v>
      </c>
      <c r="V144" s="8">
        <f t="shared" si="13"/>
        <v>0.20604978016205003</v>
      </c>
      <c r="W144" s="8">
        <f t="shared" si="14"/>
        <v>7</v>
      </c>
    </row>
    <row r="145" spans="1:23" x14ac:dyDescent="0.15">
      <c r="B145" s="1">
        <f t="shared" si="16"/>
        <v>142</v>
      </c>
      <c r="C145" s="1">
        <v>80</v>
      </c>
      <c r="D145" s="1">
        <v>100</v>
      </c>
      <c r="E145" s="1">
        <v>8</v>
      </c>
      <c r="F145" s="1">
        <v>180</v>
      </c>
      <c r="G145" s="1">
        <v>22.92</v>
      </c>
      <c r="H145" s="1">
        <v>70</v>
      </c>
      <c r="I145" s="1">
        <v>11.46</v>
      </c>
      <c r="J145" s="1">
        <v>10</v>
      </c>
      <c r="K145" s="1">
        <f t="shared" si="15"/>
        <v>5700</v>
      </c>
      <c r="M145" s="1" t="str">
        <f>kおよびMaの計算!AB145</f>
        <v>圧縮</v>
      </c>
      <c r="N145" s="8">
        <f>kおよびMaの計算!AC145</f>
        <v>3.5520138881755292</v>
      </c>
      <c r="O145" s="13">
        <f>kおよびMaの計算!AD145</f>
        <v>248.64097217228704</v>
      </c>
      <c r="P145" s="13">
        <f>kおよびMaの計算!AG145</f>
        <v>117.59397950363977</v>
      </c>
      <c r="Q145" s="8">
        <f>kおよびMaの計算!AF145</f>
        <v>0.23998771327273424</v>
      </c>
      <c r="R145" s="8">
        <f t="shared" si="12"/>
        <v>8.1428571428571423</v>
      </c>
      <c r="S145" s="13">
        <f>kおよびMaの計算!AH145</f>
        <v>0.63985424468961916</v>
      </c>
      <c r="T145" s="1">
        <f>kおよびMaの計算!AI145</f>
        <v>6812.56</v>
      </c>
      <c r="U145" s="1">
        <f>kおよびMaの計算!AJ145</f>
        <v>-618.84</v>
      </c>
      <c r="V145" s="8">
        <f t="shared" si="13"/>
        <v>0.18374059297443715</v>
      </c>
      <c r="W145" s="8">
        <f t="shared" si="14"/>
        <v>7.125</v>
      </c>
    </row>
    <row r="146" spans="1:23" x14ac:dyDescent="0.15">
      <c r="B146" s="1">
        <f t="shared" si="16"/>
        <v>143</v>
      </c>
      <c r="C146" s="1">
        <v>80</v>
      </c>
      <c r="D146" s="1">
        <v>100</v>
      </c>
      <c r="E146" s="1">
        <v>8</v>
      </c>
      <c r="F146" s="1">
        <v>180</v>
      </c>
      <c r="G146" s="1">
        <v>22.92</v>
      </c>
      <c r="H146" s="1">
        <v>70</v>
      </c>
      <c r="I146" s="1">
        <v>11.46</v>
      </c>
      <c r="J146" s="1">
        <v>10</v>
      </c>
      <c r="K146" s="1">
        <f t="shared" si="15"/>
        <v>5800</v>
      </c>
      <c r="M146" s="1" t="str">
        <f>kおよびMaの計算!AB146</f>
        <v>圧縮</v>
      </c>
      <c r="N146" s="8">
        <f>kおよびMaの計算!AC146</f>
        <v>3.9028092867865309</v>
      </c>
      <c r="O146" s="13">
        <f>kおよびMaの計算!AD146</f>
        <v>273.19665007505716</v>
      </c>
      <c r="P146" s="13">
        <f>kおよびMaの計算!AG146</f>
        <v>103.31609970357468</v>
      </c>
      <c r="Q146" s="8">
        <f>kおよびMaの計算!AF146</f>
        <v>0.21084918306851977</v>
      </c>
      <c r="R146" s="8">
        <f t="shared" ref="R146:R156" si="17">K146*1000/(H146*D146*100)</f>
        <v>8.2857142857142865</v>
      </c>
      <c r="S146" s="13">
        <f>kおよびMaの計算!AH146</f>
        <v>0.64226422005967099</v>
      </c>
      <c r="T146" s="1">
        <f>kおよびMaの計算!AI146</f>
        <v>6812.56</v>
      </c>
      <c r="U146" s="1">
        <f>kおよびMaの計算!AJ146</f>
        <v>-618.84</v>
      </c>
      <c r="V146" s="8">
        <f t="shared" ref="V146:V156" si="18">Q146/C146^2*H146^2</f>
        <v>0.16143140578683546</v>
      </c>
      <c r="W146" s="8">
        <f t="shared" ref="W146:W156" si="19">R146/C146*H146</f>
        <v>7.2500000000000009</v>
      </c>
    </row>
    <row r="147" spans="1:23" x14ac:dyDescent="0.15">
      <c r="B147" s="1">
        <f t="shared" si="16"/>
        <v>144</v>
      </c>
      <c r="C147" s="1">
        <v>80</v>
      </c>
      <c r="D147" s="1">
        <v>100</v>
      </c>
      <c r="E147" s="1">
        <v>8</v>
      </c>
      <c r="F147" s="1">
        <v>180</v>
      </c>
      <c r="G147" s="1">
        <v>22.92</v>
      </c>
      <c r="H147" s="1">
        <v>70</v>
      </c>
      <c r="I147" s="1">
        <v>11.46</v>
      </c>
      <c r="J147" s="1">
        <v>10</v>
      </c>
      <c r="K147" s="1">
        <f t="shared" si="15"/>
        <v>5900</v>
      </c>
      <c r="M147" s="1" t="str">
        <f>kおよびMaの計算!AB147</f>
        <v>圧縮</v>
      </c>
      <c r="N147" s="8">
        <f>kおよびMaの計算!AC147</f>
        <v>4.3304862928778034</v>
      </c>
      <c r="O147" s="13">
        <f>kおよびMaの計算!AD147</f>
        <v>303.13404050144624</v>
      </c>
      <c r="P147" s="13">
        <f>kおよびMaの計算!AG147</f>
        <v>89.038219903509585</v>
      </c>
      <c r="Q147" s="8">
        <f>kおよびMaの計算!AF147</f>
        <v>0.18171065286430529</v>
      </c>
      <c r="R147" s="8">
        <f t="shared" si="17"/>
        <v>8.4285714285714288</v>
      </c>
      <c r="S147" s="13">
        <f>kおよびMaの計算!AH147</f>
        <v>0.6446741954297226</v>
      </c>
      <c r="T147" s="1">
        <f>kおよびMaの計算!AI147</f>
        <v>6812.56</v>
      </c>
      <c r="U147" s="1">
        <f>kおよびMaの計算!AJ147</f>
        <v>-618.84</v>
      </c>
      <c r="V147" s="8">
        <f t="shared" si="18"/>
        <v>0.13912221859923374</v>
      </c>
      <c r="W147" s="8">
        <f t="shared" si="19"/>
        <v>7.375</v>
      </c>
    </row>
    <row r="148" spans="1:23" x14ac:dyDescent="0.15">
      <c r="B148" s="1">
        <f t="shared" si="16"/>
        <v>145</v>
      </c>
      <c r="C148" s="1">
        <v>80</v>
      </c>
      <c r="D148" s="1">
        <v>100</v>
      </c>
      <c r="E148" s="1">
        <v>8</v>
      </c>
      <c r="F148" s="1">
        <v>180</v>
      </c>
      <c r="G148" s="1">
        <v>22.92</v>
      </c>
      <c r="H148" s="1">
        <v>70</v>
      </c>
      <c r="I148" s="1">
        <v>11.46</v>
      </c>
      <c r="J148" s="1">
        <v>10</v>
      </c>
      <c r="K148" s="1">
        <f t="shared" ref="K148:K156" si="20">K147+100</f>
        <v>6000</v>
      </c>
      <c r="M148" s="1" t="str">
        <f>kおよびMaの計算!AB148</f>
        <v>圧縮</v>
      </c>
      <c r="N148" s="8">
        <f>kおよびMaの計算!AC148</f>
        <v>4.8634298653989436</v>
      </c>
      <c r="O148" s="13">
        <f>kおよびMaの計算!AD148</f>
        <v>340.44009057792601</v>
      </c>
      <c r="P148" s="13">
        <f>kおよびMaの計算!AG148</f>
        <v>74.760340103432014</v>
      </c>
      <c r="Q148" s="8">
        <f>kおよびMaの計算!AF148</f>
        <v>0.15257212266006537</v>
      </c>
      <c r="R148" s="8">
        <f t="shared" si="17"/>
        <v>8.5714285714285712</v>
      </c>
      <c r="S148" s="13">
        <f>kおよびMaの計算!AH148</f>
        <v>0.64708417079977432</v>
      </c>
      <c r="T148" s="1">
        <f>kおよびMaの計算!AI148</f>
        <v>6812.56</v>
      </c>
      <c r="U148" s="1">
        <f>kおよびMaの計算!AJ148</f>
        <v>-618.84</v>
      </c>
      <c r="V148" s="8">
        <f t="shared" si="18"/>
        <v>0.11681303141161255</v>
      </c>
      <c r="W148" s="8">
        <f t="shared" si="19"/>
        <v>7.5</v>
      </c>
    </row>
    <row r="149" spans="1:23" x14ac:dyDescent="0.15">
      <c r="B149" s="1">
        <f t="shared" si="16"/>
        <v>146</v>
      </c>
      <c r="C149" s="1">
        <v>80</v>
      </c>
      <c r="D149" s="1">
        <v>100</v>
      </c>
      <c r="E149" s="1">
        <v>8</v>
      </c>
      <c r="F149" s="1">
        <v>180</v>
      </c>
      <c r="G149" s="1">
        <v>22.92</v>
      </c>
      <c r="H149" s="1">
        <v>70</v>
      </c>
      <c r="I149" s="1">
        <v>11.46</v>
      </c>
      <c r="J149" s="1">
        <v>10</v>
      </c>
      <c r="K149" s="1">
        <f t="shared" si="20"/>
        <v>6100</v>
      </c>
      <c r="M149" s="1" t="str">
        <f>kおよびMaの計算!AB149</f>
        <v>圧縮</v>
      </c>
      <c r="N149" s="8">
        <f>kおよびMaの計算!AC149</f>
        <v>5.5459590370334615</v>
      </c>
      <c r="O149" s="13">
        <f>kおよびMaの計算!AD149</f>
        <v>388.2171325923423</v>
      </c>
      <c r="P149" s="13">
        <f>kおよびMaの計算!AG149</f>
        <v>60.482460303361577</v>
      </c>
      <c r="Q149" s="8">
        <f>kおよびMaの計算!AF149</f>
        <v>0.12343359245583997</v>
      </c>
      <c r="R149" s="8">
        <f t="shared" si="17"/>
        <v>8.7142857142857135</v>
      </c>
      <c r="S149" s="13">
        <f>kおよびMaの計算!AH149</f>
        <v>0.64949414616982593</v>
      </c>
      <c r="T149" s="1">
        <f>kおよびMaの計算!AI149</f>
        <v>6812.56</v>
      </c>
      <c r="U149" s="1">
        <f>kおよびMaの計算!AJ149</f>
        <v>-618.84</v>
      </c>
      <c r="V149" s="8">
        <f t="shared" si="18"/>
        <v>9.4503844224002473E-2</v>
      </c>
      <c r="W149" s="8">
        <f t="shared" si="19"/>
        <v>7.6249999999999991</v>
      </c>
    </row>
    <row r="150" spans="1:23" x14ac:dyDescent="0.15">
      <c r="B150" s="1">
        <f t="shared" si="16"/>
        <v>147</v>
      </c>
      <c r="C150" s="1">
        <v>80</v>
      </c>
      <c r="D150" s="1">
        <v>100</v>
      </c>
      <c r="E150" s="1">
        <v>8</v>
      </c>
      <c r="F150" s="1">
        <v>180</v>
      </c>
      <c r="G150" s="1">
        <v>22.92</v>
      </c>
      <c r="H150" s="1">
        <v>70</v>
      </c>
      <c r="I150" s="1">
        <v>11.46</v>
      </c>
      <c r="J150" s="1">
        <v>10</v>
      </c>
      <c r="K150" s="1">
        <f t="shared" si="20"/>
        <v>6200</v>
      </c>
      <c r="M150" s="1" t="str">
        <f>kおよびMaの計算!AB150</f>
        <v>圧縮</v>
      </c>
      <c r="N150" s="8">
        <f>kおよびMaの計算!AC150</f>
        <v>6.4513330472583377</v>
      </c>
      <c r="O150" s="13">
        <f>kおよびMaの計算!AD150</f>
        <v>451.59331330808357</v>
      </c>
      <c r="P150" s="13">
        <f>kおよびMaの計算!AG150</f>
        <v>46.204580503294707</v>
      </c>
      <c r="Q150" s="8">
        <f>kおよびMaの計算!AF150</f>
        <v>9.4295062251621861E-2</v>
      </c>
      <c r="R150" s="8">
        <f t="shared" si="17"/>
        <v>8.8571428571428577</v>
      </c>
      <c r="S150" s="13">
        <f>kおよびMaの計算!AH150</f>
        <v>0.65190412153987787</v>
      </c>
      <c r="T150" s="1">
        <f>kおよびMaの計算!AI150</f>
        <v>6812.56</v>
      </c>
      <c r="U150" s="1">
        <f>kおよびMaの計算!AJ150</f>
        <v>-618.84</v>
      </c>
      <c r="V150" s="8">
        <f t="shared" si="18"/>
        <v>7.2194657036397991E-2</v>
      </c>
      <c r="W150" s="8">
        <f t="shared" si="19"/>
        <v>7.7500000000000009</v>
      </c>
    </row>
    <row r="151" spans="1:23" x14ac:dyDescent="0.15">
      <c r="B151" s="1">
        <f t="shared" si="16"/>
        <v>148</v>
      </c>
      <c r="C151" s="1">
        <v>80</v>
      </c>
      <c r="D151" s="1">
        <v>100</v>
      </c>
      <c r="E151" s="1">
        <v>8</v>
      </c>
      <c r="F151" s="1">
        <v>180</v>
      </c>
      <c r="G151" s="1">
        <v>22.92</v>
      </c>
      <c r="H151" s="1">
        <v>70</v>
      </c>
      <c r="I151" s="1">
        <v>11.46</v>
      </c>
      <c r="J151" s="1">
        <v>10</v>
      </c>
      <c r="K151" s="1">
        <f t="shared" si="20"/>
        <v>6300</v>
      </c>
      <c r="M151" s="1" t="str">
        <f>kおよびMaの計算!AB151</f>
        <v>圧縮</v>
      </c>
      <c r="N151" s="8">
        <f>kおよびMaの計算!AC151</f>
        <v>7.7099823853374501</v>
      </c>
      <c r="O151" s="13">
        <f>kおよびMaの計算!AD151</f>
        <v>539.69876697362156</v>
      </c>
      <c r="P151" s="13">
        <f>kおよびMaの計算!AG151</f>
        <v>31.926700703231397</v>
      </c>
      <c r="Q151" s="8">
        <f>kおよびMaの計算!AF151</f>
        <v>6.5156532047411023E-2</v>
      </c>
      <c r="R151" s="8">
        <f t="shared" si="17"/>
        <v>9</v>
      </c>
      <c r="S151" s="13">
        <f>kおよびMaの計算!AH151</f>
        <v>0.65431409690992959</v>
      </c>
      <c r="T151" s="1">
        <f>kおよびMaの計算!AI151</f>
        <v>6812.56</v>
      </c>
      <c r="U151" s="1">
        <f>kおよびMaの計算!AJ151</f>
        <v>-618.84</v>
      </c>
      <c r="V151" s="8">
        <f t="shared" si="18"/>
        <v>4.9885469848799067E-2</v>
      </c>
      <c r="W151" s="8">
        <f t="shared" si="19"/>
        <v>7.875</v>
      </c>
    </row>
    <row r="152" spans="1:23" x14ac:dyDescent="0.15">
      <c r="B152" s="1">
        <f t="shared" si="16"/>
        <v>149</v>
      </c>
      <c r="C152" s="1">
        <v>80</v>
      </c>
      <c r="D152" s="1">
        <v>100</v>
      </c>
      <c r="E152" s="1">
        <v>8</v>
      </c>
      <c r="F152" s="1">
        <v>180</v>
      </c>
      <c r="G152" s="1">
        <v>22.92</v>
      </c>
      <c r="H152" s="1">
        <v>70</v>
      </c>
      <c r="I152" s="1">
        <v>11.46</v>
      </c>
      <c r="J152" s="1">
        <v>10</v>
      </c>
      <c r="K152" s="1">
        <f t="shared" si="20"/>
        <v>6400</v>
      </c>
      <c r="M152" s="1" t="str">
        <f>kおよびMaの計算!AB152</f>
        <v>圧縮</v>
      </c>
      <c r="N152" s="8">
        <f>kおよびMaの計算!AC152</f>
        <v>9.5787971965982113</v>
      </c>
      <c r="O152" s="13">
        <f>kおよびMaの計算!AD152</f>
        <v>670.51580376187474</v>
      </c>
      <c r="P152" s="13">
        <f>kおよびMaの計算!AG152</f>
        <v>17.648820903160956</v>
      </c>
      <c r="Q152" s="8">
        <f>kおよびMaの計算!AF152</f>
        <v>3.6018001843185626E-2</v>
      </c>
      <c r="R152" s="8">
        <f t="shared" si="17"/>
        <v>9.1428571428571423</v>
      </c>
      <c r="S152" s="13">
        <f>kおよびMaの計算!AH152</f>
        <v>0.65672407227998131</v>
      </c>
      <c r="T152" s="1">
        <f>kおよびMaの計算!AI152</f>
        <v>6812.56</v>
      </c>
      <c r="U152" s="1">
        <f>kおよびMaの計算!AJ152</f>
        <v>-618.84</v>
      </c>
      <c r="V152" s="8">
        <f t="shared" si="18"/>
        <v>2.7576282661188996E-2</v>
      </c>
      <c r="W152" s="8">
        <f t="shared" si="19"/>
        <v>8</v>
      </c>
    </row>
    <row r="153" spans="1:23" x14ac:dyDescent="0.15">
      <c r="B153" s="1">
        <f t="shared" si="16"/>
        <v>150</v>
      </c>
      <c r="C153" s="1">
        <v>80</v>
      </c>
      <c r="D153" s="1">
        <v>100</v>
      </c>
      <c r="E153" s="1">
        <v>8</v>
      </c>
      <c r="F153" s="1">
        <v>180</v>
      </c>
      <c r="G153" s="1">
        <v>22.92</v>
      </c>
      <c r="H153" s="1">
        <v>70</v>
      </c>
      <c r="I153" s="1">
        <v>11.46</v>
      </c>
      <c r="J153" s="1">
        <v>10</v>
      </c>
      <c r="K153" s="1">
        <f t="shared" si="20"/>
        <v>6500</v>
      </c>
      <c r="M153" s="1" t="str">
        <f>kおよびMaの計算!AB153</f>
        <v>圧縮</v>
      </c>
      <c r="N153" s="8">
        <f>kおよびMaの計算!AC153</f>
        <v>12.6434238911843</v>
      </c>
      <c r="O153" s="13">
        <f>kおよびMaの計算!AD153</f>
        <v>885.0396723829009</v>
      </c>
      <c r="P153" s="13">
        <f>kおよびMaの計算!AG153</f>
        <v>3.3709411030869521</v>
      </c>
      <c r="Q153" s="8">
        <f>kおよびMaの計算!AF153</f>
        <v>6.8794716389529642E-3</v>
      </c>
      <c r="R153" s="8">
        <f t="shared" si="17"/>
        <v>9.2857142857142865</v>
      </c>
      <c r="S153" s="13">
        <f>kおよびMaの計算!AH153</f>
        <v>0.65913404765003314</v>
      </c>
      <c r="T153" s="1">
        <f>kおよびMaの計算!AI153</f>
        <v>6812.56</v>
      </c>
      <c r="U153" s="1">
        <f>kおよびMaの計算!AJ153</f>
        <v>-618.84</v>
      </c>
      <c r="V153" s="8">
        <f t="shared" si="18"/>
        <v>5.2670954735733631E-3</v>
      </c>
      <c r="W153" s="8">
        <f t="shared" si="19"/>
        <v>8.125</v>
      </c>
    </row>
    <row r="154" spans="1:23" x14ac:dyDescent="0.15">
      <c r="B154" s="1">
        <f t="shared" si="16"/>
        <v>151</v>
      </c>
      <c r="C154" s="1">
        <v>80</v>
      </c>
      <c r="D154" s="1">
        <v>100</v>
      </c>
      <c r="E154" s="1">
        <v>8</v>
      </c>
      <c r="F154" s="1">
        <v>180</v>
      </c>
      <c r="G154" s="1">
        <v>22.92</v>
      </c>
      <c r="H154" s="1">
        <v>70</v>
      </c>
      <c r="I154" s="1">
        <v>11.46</v>
      </c>
      <c r="J154" s="1">
        <v>10</v>
      </c>
      <c r="K154" s="1">
        <f t="shared" si="20"/>
        <v>6600</v>
      </c>
      <c r="M154" s="1" t="str">
        <f>kおよびMaの計算!AB154</f>
        <v>圧縮</v>
      </c>
      <c r="N154" s="8">
        <f>kおよびMaの計算!AC154</f>
        <v>18.591590945749694</v>
      </c>
      <c r="O154" s="13">
        <f>kおよびMaの計算!AD154</f>
        <v>1301.4113662024786</v>
      </c>
      <c r="P154" s="13">
        <f>kおよびMaの計算!AG154</f>
        <v>-10.906938696987053</v>
      </c>
      <c r="Q154" s="8">
        <f>kおよびMaの計算!AF154</f>
        <v>-2.2259058565279703E-2</v>
      </c>
      <c r="R154" s="8">
        <f t="shared" si="17"/>
        <v>9.4285714285714288</v>
      </c>
      <c r="S154" s="13">
        <f>kおよびMaの計算!AH154</f>
        <v>0.66154402302008475</v>
      </c>
      <c r="T154" s="1">
        <f>kおよびMaの計算!AI154</f>
        <v>6812.56</v>
      </c>
      <c r="U154" s="1">
        <f>kおよびMaの計算!AJ154</f>
        <v>-618.84</v>
      </c>
      <c r="V154" s="8">
        <f t="shared" si="18"/>
        <v>-1.7042091714042272E-2</v>
      </c>
      <c r="W154" s="8">
        <f t="shared" si="19"/>
        <v>8.25</v>
      </c>
    </row>
    <row r="155" spans="1:23" x14ac:dyDescent="0.15">
      <c r="B155" s="1">
        <f t="shared" si="16"/>
        <v>152</v>
      </c>
      <c r="C155" s="1">
        <v>80</v>
      </c>
      <c r="D155" s="1">
        <v>100</v>
      </c>
      <c r="E155" s="1">
        <v>8</v>
      </c>
      <c r="F155" s="1">
        <v>180</v>
      </c>
      <c r="G155" s="1">
        <v>22.92</v>
      </c>
      <c r="H155" s="1">
        <v>70</v>
      </c>
      <c r="I155" s="1">
        <v>11.46</v>
      </c>
      <c r="J155" s="1">
        <v>10</v>
      </c>
      <c r="K155" s="1">
        <f t="shared" si="20"/>
        <v>6700</v>
      </c>
      <c r="M155" s="1" t="str">
        <f>kおよびMaの計算!AB155</f>
        <v>圧縮</v>
      </c>
      <c r="N155" s="8">
        <f>kおよびMaの計算!AC155</f>
        <v>35.108640471113425</v>
      </c>
      <c r="O155" s="13">
        <f>kおよびMaの計算!AD155</f>
        <v>2457.6048329779396</v>
      </c>
      <c r="P155" s="13">
        <f>kおよびMaの計算!AG155</f>
        <v>-25.184818497053925</v>
      </c>
      <c r="Q155" s="8">
        <f>kおよびMaの計算!AF155</f>
        <v>-5.1397588769497814E-2</v>
      </c>
      <c r="R155" s="8">
        <f t="shared" si="17"/>
        <v>9.5714285714285712</v>
      </c>
      <c r="S155" s="13">
        <f>kおよびMaの計算!AH155</f>
        <v>0.66395399839013636</v>
      </c>
      <c r="T155" s="1">
        <f>kおよびMaの計算!AI155</f>
        <v>6812.56</v>
      </c>
      <c r="U155" s="1">
        <f>kおよびMaの計算!AJ155</f>
        <v>-618.84</v>
      </c>
      <c r="V155" s="8">
        <f t="shared" si="18"/>
        <v>-3.9351278901646761E-2</v>
      </c>
      <c r="W155" s="8">
        <f t="shared" si="19"/>
        <v>8.375</v>
      </c>
    </row>
    <row r="156" spans="1:23" ht="14.25" thickBot="1" x14ac:dyDescent="0.2">
      <c r="B156" s="22">
        <f t="shared" si="16"/>
        <v>153</v>
      </c>
      <c r="C156" s="22">
        <v>80</v>
      </c>
      <c r="D156" s="22">
        <v>100</v>
      </c>
      <c r="E156" s="22">
        <v>8</v>
      </c>
      <c r="F156" s="22">
        <v>180</v>
      </c>
      <c r="G156" s="22">
        <v>22.92</v>
      </c>
      <c r="H156" s="22">
        <v>70</v>
      </c>
      <c r="I156" s="22">
        <v>11.46</v>
      </c>
      <c r="J156" s="22">
        <v>10</v>
      </c>
      <c r="K156" s="22">
        <f t="shared" si="20"/>
        <v>6800</v>
      </c>
      <c r="L156" s="22"/>
      <c r="M156" s="22" t="str">
        <f>kおよびMaの計算!AB156</f>
        <v>圧縮</v>
      </c>
      <c r="N156" s="23">
        <f>kおよびMaの計算!AC156</f>
        <v>314.63603275701092</v>
      </c>
      <c r="O156" s="24">
        <f>kおよびMaの計算!AD156</f>
        <v>22024.522292990765</v>
      </c>
      <c r="P156" s="24">
        <f>kおよびMaの計算!AG156</f>
        <v>-39.462698297705494</v>
      </c>
      <c r="Q156" s="23">
        <f>kおよびMaの計算!AF156</f>
        <v>-8.0536118974909185E-2</v>
      </c>
      <c r="R156" s="23">
        <f t="shared" si="17"/>
        <v>9.7142857142857135</v>
      </c>
      <c r="S156" s="24">
        <f>kおよびMaの計算!AH156</f>
        <v>0.66636397376018808</v>
      </c>
      <c r="T156" s="22">
        <f>kおよびMaの計算!AI156</f>
        <v>6812.56</v>
      </c>
      <c r="U156" s="22">
        <f>kおよびMaの計算!AJ156</f>
        <v>-618.84</v>
      </c>
      <c r="V156" s="23">
        <f t="shared" si="18"/>
        <v>-6.1660466090164845E-2</v>
      </c>
      <c r="W156" s="23">
        <f t="shared" si="19"/>
        <v>8.4999999999999982</v>
      </c>
    </row>
    <row r="157" spans="1:23" ht="14.25" thickTop="1" x14ac:dyDescent="0.15">
      <c r="A157" s="16" t="s">
        <v>64</v>
      </c>
      <c r="B157" s="1">
        <f t="shared" si="16"/>
        <v>154</v>
      </c>
      <c r="C157" s="1">
        <v>80</v>
      </c>
      <c r="D157" s="1">
        <v>100</v>
      </c>
      <c r="E157" s="1">
        <v>8</v>
      </c>
      <c r="F157" s="1">
        <v>180</v>
      </c>
      <c r="G157" s="1">
        <v>11.46</v>
      </c>
      <c r="H157" s="1">
        <v>70</v>
      </c>
      <c r="I157" s="1">
        <v>22.92</v>
      </c>
      <c r="J157" s="1">
        <v>10</v>
      </c>
      <c r="K157" s="1">
        <v>-600</v>
      </c>
      <c r="M157" s="1" t="str">
        <f>kおよびMaの計算!AB157</f>
        <v>引張</v>
      </c>
      <c r="N157" s="8">
        <f>kおよびMaの計算!AC157</f>
        <v>-17.769790718835367</v>
      </c>
      <c r="O157" s="13">
        <f>kおよびMaの計算!AD157</f>
        <v>-1243.8853503184755</v>
      </c>
      <c r="P157" s="13">
        <f>kおよびMaの計算!AG157</f>
        <v>-56.232000000000014</v>
      </c>
      <c r="Q157" s="8">
        <f>kおよびMaの計算!AF157</f>
        <v>-0.11475918367346943</v>
      </c>
      <c r="R157" s="8">
        <f t="shared" ref="R157:R220" si="21">K157*1000/(H157*D157*100)</f>
        <v>-0.8571428571428571</v>
      </c>
      <c r="S157" s="13">
        <f>kおよびMaの計算!AH157</f>
        <v>-0.95433391506689946</v>
      </c>
      <c r="T157" s="1">
        <f>kおよびMaの計算!AI157</f>
        <v>6812.56</v>
      </c>
      <c r="U157" s="1">
        <f>kおよびMaの計算!AJ157</f>
        <v>-618.84</v>
      </c>
      <c r="V157" s="8">
        <f t="shared" ref="V157:V220" si="22">Q157/C157^2*H157^2</f>
        <v>-8.7862500000000038E-2</v>
      </c>
      <c r="W157" s="8">
        <f t="shared" ref="W157:W220" si="23">R157/C157*H157</f>
        <v>-0.75</v>
      </c>
    </row>
    <row r="158" spans="1:23" x14ac:dyDescent="0.15">
      <c r="A158" s="17" t="s">
        <v>65</v>
      </c>
      <c r="B158" s="1">
        <f t="shared" si="16"/>
        <v>155</v>
      </c>
      <c r="C158" s="1">
        <v>80</v>
      </c>
      <c r="D158" s="1">
        <v>100</v>
      </c>
      <c r="E158" s="1">
        <v>8</v>
      </c>
      <c r="F158" s="1">
        <v>180</v>
      </c>
      <c r="G158" s="1">
        <v>11.46</v>
      </c>
      <c r="H158" s="1">
        <v>70</v>
      </c>
      <c r="I158" s="1">
        <v>22.92</v>
      </c>
      <c r="J158" s="1">
        <v>10</v>
      </c>
      <c r="K158" s="1">
        <f>K157+100</f>
        <v>-500</v>
      </c>
      <c r="M158" s="1" t="str">
        <f>kおよびMaの計算!AB158</f>
        <v>引張</v>
      </c>
      <c r="N158" s="8">
        <f>kおよびMaの計算!AC158</f>
        <v>-1.9756214838678678</v>
      </c>
      <c r="O158" s="13">
        <f>kおよびMaの計算!AD158</f>
        <v>-138.29350387075075</v>
      </c>
      <c r="P158" s="13">
        <f>kおよびMaの計算!AG158</f>
        <v>-26.232000000000035</v>
      </c>
      <c r="Q158" s="8">
        <f>kおよびMaの計算!AF158</f>
        <v>-5.3534693877551102E-2</v>
      </c>
      <c r="R158" s="8">
        <f t="shared" si="21"/>
        <v>-0.7142857142857143</v>
      </c>
      <c r="S158" s="13">
        <f>kおよびMaの計算!AH158</f>
        <v>-0.71194492922241637</v>
      </c>
      <c r="T158" s="1">
        <f>kおよびMaの計算!AI158</f>
        <v>6812.56</v>
      </c>
      <c r="U158" s="1">
        <f>kおよびMaの計算!AJ158</f>
        <v>-618.84</v>
      </c>
      <c r="V158" s="8">
        <f t="shared" si="22"/>
        <v>-4.0987500000000066E-2</v>
      </c>
      <c r="W158" s="8">
        <f t="shared" si="23"/>
        <v>-0.625</v>
      </c>
    </row>
    <row r="159" spans="1:23" x14ac:dyDescent="0.15">
      <c r="A159" s="18" t="s">
        <v>69</v>
      </c>
      <c r="B159" s="1">
        <f t="shared" si="16"/>
        <v>156</v>
      </c>
      <c r="C159" s="1">
        <v>80</v>
      </c>
      <c r="D159" s="1">
        <v>100</v>
      </c>
      <c r="E159" s="1">
        <v>8</v>
      </c>
      <c r="F159" s="1">
        <v>180</v>
      </c>
      <c r="G159" s="1">
        <v>11.46</v>
      </c>
      <c r="H159" s="1">
        <v>70</v>
      </c>
      <c r="I159" s="1">
        <v>22.92</v>
      </c>
      <c r="J159" s="1">
        <v>10</v>
      </c>
      <c r="K159" s="1">
        <f t="shared" ref="K159:K222" si="24">K158+100</f>
        <v>-400</v>
      </c>
      <c r="M159" s="1" t="str">
        <f>kおよびMaの計算!AB159</f>
        <v>引張</v>
      </c>
      <c r="N159" s="8">
        <f>kおよびMaの計算!AC159</f>
        <v>-0.61589680653837142</v>
      </c>
      <c r="O159" s="13">
        <f>kおよびMaの計算!AD159</f>
        <v>-43.112776457685996</v>
      </c>
      <c r="P159" s="13">
        <f>kおよびMaの計算!AG159</f>
        <v>3.7679999999999625</v>
      </c>
      <c r="Q159" s="8">
        <f>kおよびMaの計算!AF159</f>
        <v>7.6897959183672713E-3</v>
      </c>
      <c r="R159" s="8">
        <f t="shared" si="21"/>
        <v>-0.5714285714285714</v>
      </c>
      <c r="S159" s="13">
        <f>kおよびMaの計算!AH159</f>
        <v>-0.46955594337793305</v>
      </c>
      <c r="T159" s="1">
        <f>kおよびMaの計算!AI159</f>
        <v>6812.56</v>
      </c>
      <c r="U159" s="1">
        <f>kおよびMaの計算!AJ159</f>
        <v>-618.84</v>
      </c>
      <c r="V159" s="8">
        <f t="shared" si="22"/>
        <v>5.8874999999999414E-3</v>
      </c>
      <c r="W159" s="8">
        <f t="shared" si="23"/>
        <v>-0.5</v>
      </c>
    </row>
    <row r="160" spans="1:23" x14ac:dyDescent="0.15">
      <c r="B160" s="1">
        <f t="shared" si="16"/>
        <v>157</v>
      </c>
      <c r="C160" s="1">
        <v>80</v>
      </c>
      <c r="D160" s="1">
        <v>100</v>
      </c>
      <c r="E160" s="1">
        <v>8</v>
      </c>
      <c r="F160" s="1">
        <v>180</v>
      </c>
      <c r="G160" s="1">
        <v>11.46</v>
      </c>
      <c r="H160" s="1">
        <v>70</v>
      </c>
      <c r="I160" s="1">
        <v>22.92</v>
      </c>
      <c r="J160" s="1">
        <v>10</v>
      </c>
      <c r="K160" s="1">
        <f t="shared" si="24"/>
        <v>-300</v>
      </c>
      <c r="M160" s="1" t="str">
        <f>kおよびMaの計算!AB160</f>
        <v>引張</v>
      </c>
      <c r="N160" s="8">
        <f>kおよびMaの計算!AC160</f>
        <v>-0.10909188666057316</v>
      </c>
      <c r="O160" s="13">
        <f>kおよびMaの計算!AD160</f>
        <v>-7.6364320662401219</v>
      </c>
      <c r="P160" s="13">
        <f>kおよびMaの計算!AG160</f>
        <v>33.767999999999979</v>
      </c>
      <c r="Q160" s="8">
        <f>kおよびMaの計算!AF160</f>
        <v>6.8914285714285678E-2</v>
      </c>
      <c r="R160" s="8">
        <f t="shared" si="21"/>
        <v>-0.42857142857142855</v>
      </c>
      <c r="S160" s="13">
        <f>kおよびMaの計算!AH160</f>
        <v>-0.22716695753344968</v>
      </c>
      <c r="T160" s="1">
        <f>kおよびMaの計算!AI160</f>
        <v>6812.56</v>
      </c>
      <c r="U160" s="1">
        <f>kおよびMaの計算!AJ160</f>
        <v>-618.84</v>
      </c>
      <c r="V160" s="8">
        <f t="shared" si="22"/>
        <v>5.2762499999999976E-2</v>
      </c>
      <c r="W160" s="8">
        <f t="shared" si="23"/>
        <v>-0.375</v>
      </c>
    </row>
    <row r="161" spans="2:23" x14ac:dyDescent="0.15">
      <c r="B161" s="1">
        <f t="shared" si="16"/>
        <v>158</v>
      </c>
      <c r="C161" s="1">
        <v>80</v>
      </c>
      <c r="D161" s="1">
        <v>100</v>
      </c>
      <c r="E161" s="1">
        <v>8</v>
      </c>
      <c r="F161" s="1">
        <v>180</v>
      </c>
      <c r="G161" s="1">
        <v>11.46</v>
      </c>
      <c r="H161" s="1">
        <v>70</v>
      </c>
      <c r="I161" s="1">
        <v>22.92</v>
      </c>
      <c r="J161" s="1">
        <v>10</v>
      </c>
      <c r="K161" s="1">
        <f t="shared" si="24"/>
        <v>-200</v>
      </c>
      <c r="M161" s="1" t="str">
        <f>kおよびMaの計算!AB161</f>
        <v>鉄筋許容</v>
      </c>
      <c r="N161" s="8">
        <f>kおよびMaの計算!AC161</f>
        <v>8.4354713817717628E-2</v>
      </c>
      <c r="O161" s="13">
        <f>kおよびMaの計算!AD161</f>
        <v>5.9048299672402331</v>
      </c>
      <c r="P161" s="13">
        <f>kおよびMaの計算!AG161</f>
        <v>66.38949769264562</v>
      </c>
      <c r="Q161" s="8">
        <f>kおよびMaの計算!AF161</f>
        <v>0.1354887708013176</v>
      </c>
      <c r="R161" s="8">
        <f t="shared" si="21"/>
        <v>-0.2857142857142857</v>
      </c>
      <c r="S161" s="13">
        <f>kおよびMaの計算!AH161</f>
        <v>-6.3892022295387929E-2</v>
      </c>
      <c r="T161" s="1">
        <f>kおよびMaの計算!AI161</f>
        <v>6812.56</v>
      </c>
      <c r="U161" s="1">
        <f>kおよびMaの計算!AJ161</f>
        <v>-618.84</v>
      </c>
      <c r="V161" s="8">
        <f t="shared" si="22"/>
        <v>0.10373359014475879</v>
      </c>
      <c r="W161" s="8">
        <f t="shared" si="23"/>
        <v>-0.25</v>
      </c>
    </row>
    <row r="162" spans="2:23" x14ac:dyDescent="0.15">
      <c r="B162" s="1">
        <f t="shared" si="16"/>
        <v>159</v>
      </c>
      <c r="C162" s="1">
        <v>80</v>
      </c>
      <c r="D162" s="1">
        <v>100</v>
      </c>
      <c r="E162" s="1">
        <v>8</v>
      </c>
      <c r="F162" s="1">
        <v>180</v>
      </c>
      <c r="G162" s="1">
        <v>11.46</v>
      </c>
      <c r="H162" s="1">
        <v>70</v>
      </c>
      <c r="I162" s="1">
        <v>22.92</v>
      </c>
      <c r="J162" s="1">
        <v>10</v>
      </c>
      <c r="K162" s="1">
        <f t="shared" si="24"/>
        <v>-100</v>
      </c>
      <c r="M162" s="1" t="str">
        <f>kおよびMaの計算!AB162</f>
        <v>鉄筋許容</v>
      </c>
      <c r="N162" s="8">
        <f>kおよびMaの計算!AC162</f>
        <v>0.1459652184090181</v>
      </c>
      <c r="O162" s="13">
        <f>kおよびMaの計算!AD162</f>
        <v>10.217565288631267</v>
      </c>
      <c r="P162" s="13">
        <f>kおよびMaの計算!AG162</f>
        <v>100.67725118116275</v>
      </c>
      <c r="Q162" s="8">
        <f>kおよびMaの計算!AF162</f>
        <v>0.2054637779207403</v>
      </c>
      <c r="R162" s="8">
        <f t="shared" si="21"/>
        <v>-0.14285714285714285</v>
      </c>
      <c r="S162" s="13">
        <f>kおよびMaの計算!AH162</f>
        <v>3.6392845102692331E-3</v>
      </c>
      <c r="T162" s="1">
        <f>kおよびMaの計算!AI162</f>
        <v>6812.56</v>
      </c>
      <c r="U162" s="1">
        <f>kおよびMaの計算!AJ162</f>
        <v>-618.84</v>
      </c>
      <c r="V162" s="8">
        <f t="shared" si="22"/>
        <v>0.1573082049705668</v>
      </c>
      <c r="W162" s="8">
        <f t="shared" si="23"/>
        <v>-0.125</v>
      </c>
    </row>
    <row r="163" spans="2:23" x14ac:dyDescent="0.15">
      <c r="B163" s="1">
        <f t="shared" si="16"/>
        <v>160</v>
      </c>
      <c r="C163" s="1">
        <v>80</v>
      </c>
      <c r="D163" s="1">
        <v>100</v>
      </c>
      <c r="E163" s="1">
        <v>8</v>
      </c>
      <c r="F163" s="1">
        <v>180</v>
      </c>
      <c r="G163" s="1">
        <v>11.46</v>
      </c>
      <c r="H163" s="1">
        <v>70</v>
      </c>
      <c r="I163" s="1">
        <v>22.92</v>
      </c>
      <c r="J163" s="1">
        <v>10</v>
      </c>
      <c r="K163" s="1">
        <f t="shared" si="24"/>
        <v>0</v>
      </c>
      <c r="M163" s="1" t="str">
        <f>kおよびMaの計算!AB163</f>
        <v>鉄筋許容</v>
      </c>
      <c r="N163" s="8">
        <f>kおよびMaの計算!AC163</f>
        <v>0.18819574799574892</v>
      </c>
      <c r="O163" s="13">
        <f>kおよびMaの計算!AD163</f>
        <v>13.173702359702425</v>
      </c>
      <c r="P163" s="13">
        <f>kおよびMaの計算!AG163</f>
        <v>134.04543869241249</v>
      </c>
      <c r="Q163" s="8">
        <f>kおよびMaの計算!AF163</f>
        <v>0.27356211978043371</v>
      </c>
      <c r="R163" s="8">
        <f t="shared" si="21"/>
        <v>0</v>
      </c>
      <c r="S163" s="13">
        <f>kおよびMaの計算!AH163</f>
        <v>5.5849184118794963E-2</v>
      </c>
      <c r="T163" s="1">
        <f>kおよびMaの計算!AI163</f>
        <v>6812.56</v>
      </c>
      <c r="U163" s="1">
        <f>kおよびMaの計算!AJ163</f>
        <v>-618.84</v>
      </c>
      <c r="V163" s="8">
        <f t="shared" si="22"/>
        <v>0.20944599795689459</v>
      </c>
      <c r="W163" s="8">
        <f t="shared" si="23"/>
        <v>0</v>
      </c>
    </row>
    <row r="164" spans="2:23" x14ac:dyDescent="0.15">
      <c r="B164" s="1">
        <f t="shared" si="16"/>
        <v>161</v>
      </c>
      <c r="C164" s="1">
        <v>80</v>
      </c>
      <c r="D164" s="1">
        <v>100</v>
      </c>
      <c r="E164" s="1">
        <v>8</v>
      </c>
      <c r="F164" s="1">
        <v>180</v>
      </c>
      <c r="G164" s="1">
        <v>11.46</v>
      </c>
      <c r="H164" s="1">
        <v>70</v>
      </c>
      <c r="I164" s="1">
        <v>22.92</v>
      </c>
      <c r="J164" s="1">
        <v>10</v>
      </c>
      <c r="K164" s="1">
        <f t="shared" si="24"/>
        <v>100</v>
      </c>
      <c r="M164" s="1" t="str">
        <f>kおよびMaの計算!AB164</f>
        <v>鉄筋許容</v>
      </c>
      <c r="N164" s="8">
        <f>kおよびMaの計算!AC164</f>
        <v>0.22147388192479633</v>
      </c>
      <c r="O164" s="13">
        <f>kおよびMaの計算!AD164</f>
        <v>15.503171734735744</v>
      </c>
      <c r="P164" s="13">
        <f>kおよびMaの計算!AG164</f>
        <v>166.55512405981995</v>
      </c>
      <c r="Q164" s="8">
        <f>kおよびMaの計算!AF164</f>
        <v>0.33990841644861219</v>
      </c>
      <c r="R164" s="8">
        <f t="shared" si="21"/>
        <v>0.14285714285714285</v>
      </c>
      <c r="S164" s="13">
        <f>kおよびMaの計算!AH164</f>
        <v>0.10098150497766509</v>
      </c>
      <c r="T164" s="1">
        <f>kおよびMaの計算!AI164</f>
        <v>6812.56</v>
      </c>
      <c r="U164" s="1">
        <f>kおよびMaの計算!AJ164</f>
        <v>-618.84</v>
      </c>
      <c r="V164" s="8">
        <f t="shared" si="22"/>
        <v>0.26024238134346872</v>
      </c>
      <c r="W164" s="8">
        <f t="shared" si="23"/>
        <v>0.125</v>
      </c>
    </row>
    <row r="165" spans="2:23" x14ac:dyDescent="0.15">
      <c r="B165" s="1">
        <f t="shared" si="16"/>
        <v>162</v>
      </c>
      <c r="C165" s="1">
        <v>80</v>
      </c>
      <c r="D165" s="1">
        <v>100</v>
      </c>
      <c r="E165" s="1">
        <v>8</v>
      </c>
      <c r="F165" s="1">
        <v>180</v>
      </c>
      <c r="G165" s="1">
        <v>11.46</v>
      </c>
      <c r="H165" s="1">
        <v>70</v>
      </c>
      <c r="I165" s="1">
        <v>22.92</v>
      </c>
      <c r="J165" s="1">
        <v>10</v>
      </c>
      <c r="K165" s="1">
        <f t="shared" si="24"/>
        <v>200</v>
      </c>
      <c r="M165" s="1" t="str">
        <f>kおよびMaの計算!AB165</f>
        <v>鉄筋許容</v>
      </c>
      <c r="N165" s="8">
        <f>kおよびMaの計算!AC165</f>
        <v>0.24931657135826829</v>
      </c>
      <c r="O165" s="13">
        <f>kおよびMaの計算!AD165</f>
        <v>17.452159995078777</v>
      </c>
      <c r="P165" s="13">
        <f>kおよびMaの計算!AG165</f>
        <v>198.31396273985521</v>
      </c>
      <c r="Q165" s="8">
        <f>kおよびMaの計算!AF165</f>
        <v>0.40472237293848007</v>
      </c>
      <c r="R165" s="8">
        <f t="shared" si="21"/>
        <v>0.2857142857142857</v>
      </c>
      <c r="S165" s="13">
        <f>kおよびMaの計算!AH165</f>
        <v>0.14181667589725608</v>
      </c>
      <c r="T165" s="1">
        <f>kおよびMaの計算!AI165</f>
        <v>6812.56</v>
      </c>
      <c r="U165" s="1">
        <f>kおよびMaの計算!AJ165</f>
        <v>-618.84</v>
      </c>
      <c r="V165" s="8">
        <f t="shared" si="22"/>
        <v>0.30986556678102384</v>
      </c>
      <c r="W165" s="8">
        <f t="shared" si="23"/>
        <v>0.25</v>
      </c>
    </row>
    <row r="166" spans="2:23" x14ac:dyDescent="0.15">
      <c r="B166" s="1">
        <f t="shared" si="16"/>
        <v>163</v>
      </c>
      <c r="C166" s="1">
        <v>80</v>
      </c>
      <c r="D166" s="1">
        <v>100</v>
      </c>
      <c r="E166" s="1">
        <v>8</v>
      </c>
      <c r="F166" s="1">
        <v>180</v>
      </c>
      <c r="G166" s="1">
        <v>11.46</v>
      </c>
      <c r="H166" s="1">
        <v>70</v>
      </c>
      <c r="I166" s="1">
        <v>22.92</v>
      </c>
      <c r="J166" s="1">
        <v>10</v>
      </c>
      <c r="K166" s="1">
        <f t="shared" si="24"/>
        <v>300</v>
      </c>
      <c r="M166" s="1" t="str">
        <f>kおよびMaの計算!AB166</f>
        <v>鉄筋許容</v>
      </c>
      <c r="N166" s="8">
        <f>kおよびMaの計算!AC166</f>
        <v>0.27342069200064545</v>
      </c>
      <c r="O166" s="13">
        <f>kおよびMaの計算!AD166</f>
        <v>19.139448440045182</v>
      </c>
      <c r="P166" s="13">
        <f>kおよびMaの計算!AG166</f>
        <v>229.41242653075142</v>
      </c>
      <c r="Q166" s="8">
        <f>kおよびMaの計算!AF166</f>
        <v>0.46818862557296215</v>
      </c>
      <c r="R166" s="8">
        <f t="shared" si="21"/>
        <v>0.42857142857142855</v>
      </c>
      <c r="S166" s="13">
        <f>kおよびMaの計算!AH166</f>
        <v>0.17969621169506048</v>
      </c>
      <c r="T166" s="1">
        <f>kおよびMaの計算!AI166</f>
        <v>6812.56</v>
      </c>
      <c r="U166" s="1">
        <f>kおよびMaの計算!AJ166</f>
        <v>-618.84</v>
      </c>
      <c r="V166" s="8">
        <f t="shared" si="22"/>
        <v>0.35845691645429911</v>
      </c>
      <c r="W166" s="8">
        <f t="shared" si="23"/>
        <v>0.375</v>
      </c>
    </row>
    <row r="167" spans="2:23" x14ac:dyDescent="0.15">
      <c r="B167" s="1">
        <f t="shared" si="16"/>
        <v>164</v>
      </c>
      <c r="C167" s="1">
        <v>80</v>
      </c>
      <c r="D167" s="1">
        <v>100</v>
      </c>
      <c r="E167" s="1">
        <v>8</v>
      </c>
      <c r="F167" s="1">
        <v>180</v>
      </c>
      <c r="G167" s="1">
        <v>11.46</v>
      </c>
      <c r="H167" s="1">
        <v>70</v>
      </c>
      <c r="I167" s="1">
        <v>22.92</v>
      </c>
      <c r="J167" s="1">
        <v>10</v>
      </c>
      <c r="K167" s="1">
        <f t="shared" si="24"/>
        <v>400</v>
      </c>
      <c r="M167" s="1" t="str">
        <f>kおよびMaの計算!AB167</f>
        <v>鉄筋許容</v>
      </c>
      <c r="N167" s="8">
        <f>kおよびMaの計算!AC167</f>
        <v>0.294758095046246</v>
      </c>
      <c r="O167" s="13">
        <f>kおよびMaの計算!AD167</f>
        <v>20.633066653237218</v>
      </c>
      <c r="P167" s="13">
        <f>kおよびMaの計算!AG167</f>
        <v>259.92344175733643</v>
      </c>
      <c r="Q167" s="8">
        <f>kおよびMaの計算!AF167</f>
        <v>0.53045600358640088</v>
      </c>
      <c r="R167" s="8">
        <f t="shared" si="21"/>
        <v>0.5714285714285714</v>
      </c>
      <c r="S167" s="13">
        <f>kおよびMaの計算!AH167</f>
        <v>0.21538843781420502</v>
      </c>
      <c r="T167" s="1">
        <f>kおよびMaの計算!AI167</f>
        <v>6812.56</v>
      </c>
      <c r="U167" s="1">
        <f>kおよびMaの計算!AJ167</f>
        <v>-618.84</v>
      </c>
      <c r="V167" s="8">
        <f t="shared" si="22"/>
        <v>0.40613037774583816</v>
      </c>
      <c r="W167" s="8">
        <f t="shared" si="23"/>
        <v>0.5</v>
      </c>
    </row>
    <row r="168" spans="2:23" x14ac:dyDescent="0.15">
      <c r="B168" s="1">
        <f t="shared" si="16"/>
        <v>165</v>
      </c>
      <c r="C168" s="1">
        <v>80</v>
      </c>
      <c r="D168" s="1">
        <v>100</v>
      </c>
      <c r="E168" s="1">
        <v>8</v>
      </c>
      <c r="F168" s="1">
        <v>180</v>
      </c>
      <c r="G168" s="1">
        <v>11.46</v>
      </c>
      <c r="H168" s="1">
        <v>70</v>
      </c>
      <c r="I168" s="1">
        <v>22.92</v>
      </c>
      <c r="J168" s="1">
        <v>10</v>
      </c>
      <c r="K168" s="1">
        <f t="shared" si="24"/>
        <v>500</v>
      </c>
      <c r="M168" s="1" t="str">
        <f>kおよびMaの計算!AB168</f>
        <v>鉄筋許容</v>
      </c>
      <c r="N168" s="8">
        <f>kおよびMaの計算!AC168</f>
        <v>0.31394627113240725</v>
      </c>
      <c r="O168" s="13">
        <f>kおよびMaの計算!AD168</f>
        <v>21.976238979268505</v>
      </c>
      <c r="P168" s="13">
        <f>kおよびMaの計算!AG168</f>
        <v>289.90632844694954</v>
      </c>
      <c r="Q168" s="8">
        <f>kおよびMaの計算!AF168</f>
        <v>0.59164556825908077</v>
      </c>
      <c r="R168" s="8">
        <f t="shared" si="21"/>
        <v>0.7142857142857143</v>
      </c>
      <c r="S168" s="13">
        <f>kおよびMaの計算!AH168</f>
        <v>0.24938152957446325</v>
      </c>
      <c r="T168" s="1">
        <f>kおよびMaの計算!AI168</f>
        <v>6812.56</v>
      </c>
      <c r="U168" s="1">
        <f>kおよびMaの計算!AJ168</f>
        <v>-618.84</v>
      </c>
      <c r="V168" s="8">
        <f t="shared" si="22"/>
        <v>0.45297863819835871</v>
      </c>
      <c r="W168" s="8">
        <f t="shared" si="23"/>
        <v>0.625</v>
      </c>
    </row>
    <row r="169" spans="2:23" x14ac:dyDescent="0.15">
      <c r="B169" s="1">
        <f t="shared" si="16"/>
        <v>166</v>
      </c>
      <c r="C169" s="1">
        <v>80</v>
      </c>
      <c r="D169" s="1">
        <v>100</v>
      </c>
      <c r="E169" s="1">
        <v>8</v>
      </c>
      <c r="F169" s="1">
        <v>180</v>
      </c>
      <c r="G169" s="1">
        <v>11.46</v>
      </c>
      <c r="H169" s="1">
        <v>70</v>
      </c>
      <c r="I169" s="1">
        <v>22.92</v>
      </c>
      <c r="J169" s="1">
        <v>10</v>
      </c>
      <c r="K169" s="1">
        <f t="shared" si="24"/>
        <v>600</v>
      </c>
      <c r="M169" s="1" t="str">
        <f>kおよびMaの計算!AB169</f>
        <v>鉄筋許容</v>
      </c>
      <c r="N169" s="8">
        <f>kおよびMaの計算!AC169</f>
        <v>0.33140612969053512</v>
      </c>
      <c r="O169" s="13">
        <f>kおよびMaの計算!AD169</f>
        <v>23.198429078337458</v>
      </c>
      <c r="P169" s="13">
        <f>kおよびMaの計算!AG169</f>
        <v>319.41013211594418</v>
      </c>
      <c r="Q169" s="8">
        <f>kおよびMaの計算!AF169</f>
        <v>0.65185741248151885</v>
      </c>
      <c r="R169" s="8">
        <f t="shared" si="21"/>
        <v>0.8571428571428571</v>
      </c>
      <c r="S169" s="13">
        <f>kおよびMaの計算!AH169</f>
        <v>0.28200824926217255</v>
      </c>
      <c r="T169" s="1">
        <f>kおよびMaの計算!AI169</f>
        <v>6812.56</v>
      </c>
      <c r="U169" s="1">
        <f>kおよびMaの計算!AJ169</f>
        <v>-618.84</v>
      </c>
      <c r="V169" s="8">
        <f t="shared" si="22"/>
        <v>0.49907833143116287</v>
      </c>
      <c r="W169" s="8">
        <f t="shared" si="23"/>
        <v>0.75</v>
      </c>
    </row>
    <row r="170" spans="2:23" x14ac:dyDescent="0.15">
      <c r="B170" s="1">
        <f t="shared" si="16"/>
        <v>167</v>
      </c>
      <c r="C170" s="1">
        <v>80</v>
      </c>
      <c r="D170" s="1">
        <v>100</v>
      </c>
      <c r="E170" s="1">
        <v>8</v>
      </c>
      <c r="F170" s="1">
        <v>180</v>
      </c>
      <c r="G170" s="1">
        <v>11.46</v>
      </c>
      <c r="H170" s="1">
        <v>70</v>
      </c>
      <c r="I170" s="1">
        <v>22.92</v>
      </c>
      <c r="J170" s="1">
        <v>10</v>
      </c>
      <c r="K170" s="1">
        <f t="shared" si="24"/>
        <v>700</v>
      </c>
      <c r="M170" s="1" t="str">
        <f>kおよびMaの計算!AB170</f>
        <v>鉄筋許容</v>
      </c>
      <c r="N170" s="8">
        <f>kおよびMaの計算!AC170</f>
        <v>0.34743958656486651</v>
      </c>
      <c r="O170" s="13">
        <f>kおよびMaの計算!AD170</f>
        <v>24.320771059540654</v>
      </c>
      <c r="P170" s="13">
        <f>kおよびMaの計算!AG170</f>
        <v>348.47605640235037</v>
      </c>
      <c r="Q170" s="8">
        <f>kおよびMaの計算!AF170</f>
        <v>0.71117562531091927</v>
      </c>
      <c r="R170" s="8">
        <f t="shared" si="21"/>
        <v>1</v>
      </c>
      <c r="S170" s="13">
        <f>kおよびMaの計算!AH170</f>
        <v>0.31350728529606059</v>
      </c>
      <c r="T170" s="1">
        <f>kおよびMaの計算!AI170</f>
        <v>6812.56</v>
      </c>
      <c r="U170" s="1">
        <f>kおよびMaの計算!AJ170</f>
        <v>-618.84</v>
      </c>
      <c r="V170" s="8">
        <f t="shared" si="22"/>
        <v>0.54449383812867258</v>
      </c>
      <c r="W170" s="8">
        <f t="shared" si="23"/>
        <v>0.875</v>
      </c>
    </row>
    <row r="171" spans="2:23" x14ac:dyDescent="0.15">
      <c r="B171" s="1">
        <f t="shared" si="16"/>
        <v>168</v>
      </c>
      <c r="C171" s="1">
        <v>80</v>
      </c>
      <c r="D171" s="1">
        <v>100</v>
      </c>
      <c r="E171" s="1">
        <v>8</v>
      </c>
      <c r="F171" s="1">
        <v>180</v>
      </c>
      <c r="G171" s="1">
        <v>11.46</v>
      </c>
      <c r="H171" s="1">
        <v>70</v>
      </c>
      <c r="I171" s="1">
        <v>22.92</v>
      </c>
      <c r="J171" s="1">
        <v>10</v>
      </c>
      <c r="K171" s="1">
        <f t="shared" si="24"/>
        <v>800</v>
      </c>
      <c r="M171" s="1" t="str">
        <f>kおよびMaの計算!AB171</f>
        <v>鉄筋許容</v>
      </c>
      <c r="N171" s="8">
        <f>kおよびMaの計算!AC171</f>
        <v>0.36227176020306329</v>
      </c>
      <c r="O171" s="13">
        <f>kおよびMaの計算!AD171</f>
        <v>25.359023214214428</v>
      </c>
      <c r="P171" s="13">
        <f>kおよびMaの計算!AG171</f>
        <v>377.13921110346848</v>
      </c>
      <c r="Q171" s="8">
        <f>kおよびMaの計算!AF171</f>
        <v>0.76967185939483374</v>
      </c>
      <c r="R171" s="8">
        <f t="shared" si="21"/>
        <v>1.1428571428571428</v>
      </c>
      <c r="S171" s="13">
        <f>kおよびMaの計算!AH171</f>
        <v>0.34405661166233703</v>
      </c>
      <c r="T171" s="1">
        <f>kおよびMaの計算!AI171</f>
        <v>6812.56</v>
      </c>
      <c r="U171" s="1">
        <f>kおよびMaの計算!AJ171</f>
        <v>-618.84</v>
      </c>
      <c r="V171" s="8">
        <f t="shared" si="22"/>
        <v>0.58928001734916957</v>
      </c>
      <c r="W171" s="8">
        <f t="shared" si="23"/>
        <v>1</v>
      </c>
    </row>
    <row r="172" spans="2:23" x14ac:dyDescent="0.15">
      <c r="B172" s="1">
        <f t="shared" si="16"/>
        <v>169</v>
      </c>
      <c r="C172" s="1">
        <v>80</v>
      </c>
      <c r="D172" s="1">
        <v>100</v>
      </c>
      <c r="E172" s="1">
        <v>8</v>
      </c>
      <c r="F172" s="1">
        <v>180</v>
      </c>
      <c r="G172" s="1">
        <v>11.46</v>
      </c>
      <c r="H172" s="1">
        <v>70</v>
      </c>
      <c r="I172" s="1">
        <v>22.92</v>
      </c>
      <c r="J172" s="1">
        <v>10</v>
      </c>
      <c r="K172" s="1">
        <f t="shared" si="24"/>
        <v>900</v>
      </c>
      <c r="M172" s="1" t="str">
        <f>kおよびMaの計算!AB172</f>
        <v>鉄筋許容</v>
      </c>
      <c r="N172" s="8">
        <f>kおよびMaの計算!AC172</f>
        <v>0.3760757025056426</v>
      </c>
      <c r="O172" s="13">
        <f>kおよびMaの計算!AD172</f>
        <v>26.325299175394978</v>
      </c>
      <c r="P172" s="13">
        <f>kおよびMaの計算!AG172</f>
        <v>405.42988285781388</v>
      </c>
      <c r="Q172" s="8">
        <f>kおよびMaの計算!AF172</f>
        <v>0.82740792419962028</v>
      </c>
      <c r="R172" s="8">
        <f t="shared" si="21"/>
        <v>1.2857142857142858</v>
      </c>
      <c r="S172" s="13">
        <f>kおよびMaの計算!AH172</f>
        <v>0.37379303961248422</v>
      </c>
      <c r="T172" s="1">
        <f>kおよびMaの計算!AI172</f>
        <v>6812.56</v>
      </c>
      <c r="U172" s="1">
        <f>kおよびMaの計算!AJ172</f>
        <v>-618.84</v>
      </c>
      <c r="V172" s="8">
        <f t="shared" si="22"/>
        <v>0.63348419196533423</v>
      </c>
      <c r="W172" s="8">
        <f t="shared" si="23"/>
        <v>1.1250000000000002</v>
      </c>
    </row>
    <row r="173" spans="2:23" x14ac:dyDescent="0.15">
      <c r="B173" s="1">
        <f t="shared" si="16"/>
        <v>170</v>
      </c>
      <c r="C173" s="1">
        <v>80</v>
      </c>
      <c r="D173" s="1">
        <v>100</v>
      </c>
      <c r="E173" s="1">
        <v>8</v>
      </c>
      <c r="F173" s="1">
        <v>180</v>
      </c>
      <c r="G173" s="1">
        <v>11.46</v>
      </c>
      <c r="H173" s="1">
        <v>70</v>
      </c>
      <c r="I173" s="1">
        <v>22.92</v>
      </c>
      <c r="J173" s="1">
        <v>10</v>
      </c>
      <c r="K173" s="1">
        <f t="shared" si="24"/>
        <v>1000</v>
      </c>
      <c r="M173" s="1" t="str">
        <f>kおよびMaの計算!AB173</f>
        <v>鉄筋許容</v>
      </c>
      <c r="N173" s="8">
        <f>kおよびMaの計算!AC173</f>
        <v>0.38898775841466304</v>
      </c>
      <c r="O173" s="13">
        <f>kおよびMaの計算!AD173</f>
        <v>27.229143089026408</v>
      </c>
      <c r="P173" s="13">
        <f>kおよびMaの計算!AG173</f>
        <v>433.3744757690792</v>
      </c>
      <c r="Q173" s="8">
        <f>kおよびMaの計算!AF173</f>
        <v>0.88443770565118207</v>
      </c>
      <c r="R173" s="8">
        <f t="shared" si="21"/>
        <v>1.4285714285714286</v>
      </c>
      <c r="S173" s="13">
        <f>kおよびMaの計算!AH173</f>
        <v>0.40282436063622523</v>
      </c>
      <c r="T173" s="1">
        <f>kおよびMaの計算!AI173</f>
        <v>6812.56</v>
      </c>
      <c r="U173" s="1">
        <f>kおよびMaの計算!AJ173</f>
        <v>-618.84</v>
      </c>
      <c r="V173" s="8">
        <f t="shared" si="22"/>
        <v>0.67714761838918625</v>
      </c>
      <c r="W173" s="8">
        <f t="shared" si="23"/>
        <v>1.25</v>
      </c>
    </row>
    <row r="174" spans="2:23" x14ac:dyDescent="0.15">
      <c r="B174" s="1">
        <f t="shared" si="16"/>
        <v>171</v>
      </c>
      <c r="C174" s="1">
        <v>80</v>
      </c>
      <c r="D174" s="1">
        <v>100</v>
      </c>
      <c r="E174" s="1">
        <v>8</v>
      </c>
      <c r="F174" s="1">
        <v>180</v>
      </c>
      <c r="G174" s="1">
        <v>11.46</v>
      </c>
      <c r="H174" s="1">
        <v>70</v>
      </c>
      <c r="I174" s="1">
        <v>22.92</v>
      </c>
      <c r="J174" s="1">
        <v>10</v>
      </c>
      <c r="K174" s="1">
        <f t="shared" si="24"/>
        <v>1100</v>
      </c>
      <c r="M174" s="1" t="str">
        <f>kおよびMaの計算!AB174</f>
        <v>コン許容</v>
      </c>
      <c r="N174" s="8">
        <f>kおよびMaの計算!AC174</f>
        <v>0.40242883412738778</v>
      </c>
      <c r="O174" s="13">
        <f>kおよびMaの計算!AD174</f>
        <v>28.170018388917146</v>
      </c>
      <c r="P174" s="13">
        <f>kおよびMaの計算!AG174</f>
        <v>459.39642534453128</v>
      </c>
      <c r="Q174" s="8">
        <f>kおよびMaの計算!AF174</f>
        <v>0.93754372519292106</v>
      </c>
      <c r="R174" s="8">
        <f t="shared" si="21"/>
        <v>1.5714285714285714</v>
      </c>
      <c r="S174" s="13">
        <f>kおよびMaの計算!AH174</f>
        <v>0.43000843753006385</v>
      </c>
      <c r="T174" s="1">
        <f>kおよびMaの計算!AI174</f>
        <v>6812.56</v>
      </c>
      <c r="U174" s="1">
        <f>kおよびMaの計算!AJ174</f>
        <v>-618.84</v>
      </c>
      <c r="V174" s="8">
        <f t="shared" si="22"/>
        <v>0.71780691460083013</v>
      </c>
      <c r="W174" s="8">
        <f t="shared" si="23"/>
        <v>1.375</v>
      </c>
    </row>
    <row r="175" spans="2:23" x14ac:dyDescent="0.15">
      <c r="B175" s="1">
        <f t="shared" si="16"/>
        <v>172</v>
      </c>
      <c r="C175" s="1">
        <v>80</v>
      </c>
      <c r="D175" s="1">
        <v>100</v>
      </c>
      <c r="E175" s="1">
        <v>8</v>
      </c>
      <c r="F175" s="1">
        <v>180</v>
      </c>
      <c r="G175" s="1">
        <v>11.46</v>
      </c>
      <c r="H175" s="1">
        <v>70</v>
      </c>
      <c r="I175" s="1">
        <v>22.92</v>
      </c>
      <c r="J175" s="1">
        <v>10</v>
      </c>
      <c r="K175" s="1">
        <f t="shared" si="24"/>
        <v>1200</v>
      </c>
      <c r="M175" s="1" t="str">
        <f>kおよびMaの計算!AB175</f>
        <v>コン許容</v>
      </c>
      <c r="N175" s="8">
        <f>kおよびMaの計算!AC175</f>
        <v>0.42857142857142855</v>
      </c>
      <c r="O175" s="13">
        <f>kおよびMaの計算!AD175</f>
        <v>30</v>
      </c>
      <c r="P175" s="13">
        <f>kおよびMaの計算!AG175</f>
        <v>470.01600000000002</v>
      </c>
      <c r="Q175" s="8">
        <f>kおよびMaの計算!AF175</f>
        <v>0.9592163265306124</v>
      </c>
      <c r="R175" s="8">
        <f t="shared" si="21"/>
        <v>1.7142857142857142</v>
      </c>
      <c r="S175" s="13">
        <f>kおよびMaの計算!AH175</f>
        <v>0.44444444444444442</v>
      </c>
      <c r="T175" s="1">
        <f>kおよびMaの計算!AI175</f>
        <v>6812.56</v>
      </c>
      <c r="U175" s="1">
        <f>kおよびMaの計算!AJ175</f>
        <v>-618.84</v>
      </c>
      <c r="V175" s="8">
        <f t="shared" si="22"/>
        <v>0.73440000000000005</v>
      </c>
      <c r="W175" s="8">
        <f t="shared" si="23"/>
        <v>1.5</v>
      </c>
    </row>
    <row r="176" spans="2:23" x14ac:dyDescent="0.15">
      <c r="B176" s="1">
        <f t="shared" si="16"/>
        <v>173</v>
      </c>
      <c r="C176" s="1">
        <v>80</v>
      </c>
      <c r="D176" s="1">
        <v>100</v>
      </c>
      <c r="E176" s="1">
        <v>8</v>
      </c>
      <c r="F176" s="1">
        <v>180</v>
      </c>
      <c r="G176" s="1">
        <v>11.46</v>
      </c>
      <c r="H176" s="1">
        <v>70</v>
      </c>
      <c r="I176" s="1">
        <v>22.92</v>
      </c>
      <c r="J176" s="1">
        <v>10</v>
      </c>
      <c r="K176" s="1">
        <f t="shared" si="24"/>
        <v>1300</v>
      </c>
      <c r="M176" s="1" t="str">
        <f>kおよびMaの計算!AB176</f>
        <v>コン許容</v>
      </c>
      <c r="N176" s="8">
        <f>kおよびMaの計算!AC176</f>
        <v>0.45555749766417419</v>
      </c>
      <c r="O176" s="13">
        <f>kおよびMaの計算!AD176</f>
        <v>31.88902483649219</v>
      </c>
      <c r="P176" s="13">
        <f>kおよびMaの計算!AG176</f>
        <v>480.5792422908342</v>
      </c>
      <c r="Q176" s="8">
        <f>kおよびMaの計算!AF176</f>
        <v>0.98077396385884552</v>
      </c>
      <c r="R176" s="8">
        <f t="shared" si="21"/>
        <v>1.8571428571428572</v>
      </c>
      <c r="S176" s="13">
        <f>kおよびMaの計算!AH176</f>
        <v>0.45760832446745114</v>
      </c>
      <c r="T176" s="1">
        <f>kおよびMaの計算!AI176</f>
        <v>6812.56</v>
      </c>
      <c r="U176" s="1">
        <f>kおよびMaの計算!AJ176</f>
        <v>-618.84</v>
      </c>
      <c r="V176" s="8">
        <f t="shared" si="22"/>
        <v>0.75090506607942864</v>
      </c>
      <c r="W176" s="8">
        <f t="shared" si="23"/>
        <v>1.625</v>
      </c>
    </row>
    <row r="177" spans="2:23" x14ac:dyDescent="0.15">
      <c r="B177" s="1">
        <f t="shared" si="16"/>
        <v>174</v>
      </c>
      <c r="C177" s="1">
        <v>80</v>
      </c>
      <c r="D177" s="1">
        <v>100</v>
      </c>
      <c r="E177" s="1">
        <v>8</v>
      </c>
      <c r="F177" s="1">
        <v>180</v>
      </c>
      <c r="G177" s="1">
        <v>11.46</v>
      </c>
      <c r="H177" s="1">
        <v>70</v>
      </c>
      <c r="I177" s="1">
        <v>22.92</v>
      </c>
      <c r="J177" s="1">
        <v>10</v>
      </c>
      <c r="K177" s="1">
        <f t="shared" si="24"/>
        <v>1400</v>
      </c>
      <c r="M177" s="1" t="str">
        <f>kおよびMaの計算!AB177</f>
        <v>コン許容</v>
      </c>
      <c r="N177" s="8">
        <f>kおよびMaの計算!AC177</f>
        <v>0.48331180204150082</v>
      </c>
      <c r="O177" s="13">
        <f>kおよびMaの計算!AD177</f>
        <v>33.831826142905051</v>
      </c>
      <c r="P177" s="13">
        <f>kおよびMaの計算!AG177</f>
        <v>490.92506455068076</v>
      </c>
      <c r="Q177" s="8">
        <f>kおよびMaの計算!AF177</f>
        <v>1.0018878868381242</v>
      </c>
      <c r="R177" s="8">
        <f t="shared" si="21"/>
        <v>2</v>
      </c>
      <c r="S177" s="13">
        <f>kおよびMaの計算!AH177</f>
        <v>0.46961355346766931</v>
      </c>
      <c r="T177" s="1">
        <f>kおよびMaの計算!AI177</f>
        <v>6812.56</v>
      </c>
      <c r="U177" s="1">
        <f>kおよびMaの計算!AJ177</f>
        <v>-618.84</v>
      </c>
      <c r="V177" s="8">
        <f t="shared" si="22"/>
        <v>0.7670704133604388</v>
      </c>
      <c r="W177" s="8">
        <f t="shared" si="23"/>
        <v>1.75</v>
      </c>
    </row>
    <row r="178" spans="2:23" x14ac:dyDescent="0.15">
      <c r="B178" s="1">
        <f t="shared" si="16"/>
        <v>175</v>
      </c>
      <c r="C178" s="1">
        <v>80</v>
      </c>
      <c r="D178" s="1">
        <v>100</v>
      </c>
      <c r="E178" s="1">
        <v>8</v>
      </c>
      <c r="F178" s="1">
        <v>180</v>
      </c>
      <c r="G178" s="1">
        <v>11.46</v>
      </c>
      <c r="H178" s="1">
        <v>70</v>
      </c>
      <c r="I178" s="1">
        <v>22.92</v>
      </c>
      <c r="J178" s="1">
        <v>10</v>
      </c>
      <c r="K178" s="1">
        <f t="shared" si="24"/>
        <v>1500</v>
      </c>
      <c r="M178" s="1" t="str">
        <f>kおよびMaの計算!AB178</f>
        <v>コン許容</v>
      </c>
      <c r="N178" s="8">
        <f>kおよびMaの計算!AC178</f>
        <v>0.51176252453508253</v>
      </c>
      <c r="O178" s="13">
        <f>kおよびMaの計算!AD178</f>
        <v>35.823376717455773</v>
      </c>
      <c r="P178" s="13">
        <f>kおよびMaの計算!AG178</f>
        <v>500.90396300356394</v>
      </c>
      <c r="Q178" s="8">
        <f>kおよびMaの計算!AF178</f>
        <v>1.0222529857215592</v>
      </c>
      <c r="R178" s="8">
        <f t="shared" si="21"/>
        <v>2.1428571428571428</v>
      </c>
      <c r="S178" s="13">
        <f>kおよびMaの計算!AH178</f>
        <v>0.4805684459643681</v>
      </c>
      <c r="T178" s="1">
        <f>kおよびMaの計算!AI178</f>
        <v>6812.56</v>
      </c>
      <c r="U178" s="1">
        <f>kおよびMaの計算!AJ178</f>
        <v>-618.84</v>
      </c>
      <c r="V178" s="8">
        <f t="shared" si="22"/>
        <v>0.78266244219306869</v>
      </c>
      <c r="W178" s="8">
        <f t="shared" si="23"/>
        <v>1.875</v>
      </c>
    </row>
    <row r="179" spans="2:23" x14ac:dyDescent="0.15">
      <c r="B179" s="1">
        <f t="shared" si="16"/>
        <v>176</v>
      </c>
      <c r="C179" s="1">
        <v>80</v>
      </c>
      <c r="D179" s="1">
        <v>100</v>
      </c>
      <c r="E179" s="1">
        <v>8</v>
      </c>
      <c r="F179" s="1">
        <v>180</v>
      </c>
      <c r="G179" s="1">
        <v>11.46</v>
      </c>
      <c r="H179" s="1">
        <v>70</v>
      </c>
      <c r="I179" s="1">
        <v>22.92</v>
      </c>
      <c r="J179" s="1">
        <v>10</v>
      </c>
      <c r="K179" s="1">
        <f t="shared" si="24"/>
        <v>1600</v>
      </c>
      <c r="M179" s="1" t="str">
        <f>kおよびMaの計算!AB179</f>
        <v>コン許容</v>
      </c>
      <c r="N179" s="8">
        <f>kおよびMaの計算!AC179</f>
        <v>0.54084235842109252</v>
      </c>
      <c r="O179" s="13">
        <f>kおよびMaの計算!AD179</f>
        <v>37.858965089476477</v>
      </c>
      <c r="P179" s="13">
        <f>kおよびMaの計算!AG179</f>
        <v>510.37904367530689</v>
      </c>
      <c r="Q179" s="8">
        <f>kおよびMaの計算!AF179</f>
        <v>1.041589885051647</v>
      </c>
      <c r="R179" s="8">
        <f t="shared" si="21"/>
        <v>2.2857142857142856</v>
      </c>
      <c r="S179" s="13">
        <f>kおよびMaの計算!AH179</f>
        <v>0.49057451383283818</v>
      </c>
      <c r="T179" s="1">
        <f>kおよびMaの計算!AI179</f>
        <v>6812.56</v>
      </c>
      <c r="U179" s="1">
        <f>kおよびMaの計算!AJ179</f>
        <v>-618.84</v>
      </c>
      <c r="V179" s="8">
        <f t="shared" si="22"/>
        <v>0.79746725574266719</v>
      </c>
      <c r="W179" s="8">
        <f t="shared" si="23"/>
        <v>2</v>
      </c>
    </row>
    <row r="180" spans="2:23" x14ac:dyDescent="0.15">
      <c r="B180" s="1">
        <f t="shared" si="16"/>
        <v>177</v>
      </c>
      <c r="C180" s="1">
        <v>80</v>
      </c>
      <c r="D180" s="1">
        <v>100</v>
      </c>
      <c r="E180" s="1">
        <v>8</v>
      </c>
      <c r="F180" s="1">
        <v>180</v>
      </c>
      <c r="G180" s="1">
        <v>11.46</v>
      </c>
      <c r="H180" s="1">
        <v>70</v>
      </c>
      <c r="I180" s="1">
        <v>22.92</v>
      </c>
      <c r="J180" s="1">
        <v>10</v>
      </c>
      <c r="K180" s="1">
        <f t="shared" si="24"/>
        <v>1700</v>
      </c>
      <c r="M180" s="1" t="str">
        <f>kおよびMaの計算!AB180</f>
        <v>コン許容</v>
      </c>
      <c r="N180" s="8">
        <f>kおよびMaの計算!AC180</f>
        <v>0.57048912016608833</v>
      </c>
      <c r="O180" s="13">
        <f>kおよびMaの計算!AD180</f>
        <v>39.934238411626183</v>
      </c>
      <c r="P180" s="13">
        <f>kおよびMaの計算!AG180</f>
        <v>519.22628432798024</v>
      </c>
      <c r="Q180" s="8">
        <f>kおよびMaの計算!AF180</f>
        <v>1.0596454782203679</v>
      </c>
      <c r="R180" s="8">
        <f t="shared" si="21"/>
        <v>2.4285714285714284</v>
      </c>
      <c r="S180" s="13">
        <f>kおよびMaの計算!AH180</f>
        <v>0.49972554216219173</v>
      </c>
      <c r="T180" s="1">
        <f>kおよびMaの計算!AI180</f>
        <v>6812.56</v>
      </c>
      <c r="U180" s="1">
        <f>kおよびMaの計算!AJ180</f>
        <v>-618.84</v>
      </c>
      <c r="V180" s="8">
        <f t="shared" si="22"/>
        <v>0.81129106926246919</v>
      </c>
      <c r="W180" s="8">
        <f t="shared" si="23"/>
        <v>2.1249999999999996</v>
      </c>
    </row>
    <row r="181" spans="2:23" x14ac:dyDescent="0.15">
      <c r="B181" s="1">
        <f t="shared" si="16"/>
        <v>178</v>
      </c>
      <c r="C181" s="1">
        <v>80</v>
      </c>
      <c r="D181" s="1">
        <v>100</v>
      </c>
      <c r="E181" s="1">
        <v>8</v>
      </c>
      <c r="F181" s="1">
        <v>180</v>
      </c>
      <c r="G181" s="1">
        <v>11.46</v>
      </c>
      <c r="H181" s="1">
        <v>70</v>
      </c>
      <c r="I181" s="1">
        <v>22.92</v>
      </c>
      <c r="J181" s="1">
        <v>10</v>
      </c>
      <c r="K181" s="1">
        <f t="shared" si="24"/>
        <v>1800</v>
      </c>
      <c r="M181" s="1" t="str">
        <f>kおよびMaの計算!AB181</f>
        <v>コン許容</v>
      </c>
      <c r="N181" s="8">
        <f>kおよびMaの計算!AC181</f>
        <v>0.6006459930808995</v>
      </c>
      <c r="O181" s="13">
        <f>kおよびMaの計算!AD181</f>
        <v>42.045219515662964</v>
      </c>
      <c r="P181" s="13">
        <f>kおよびMaの計算!AG181</f>
        <v>527.33424447232233</v>
      </c>
      <c r="Q181" s="8">
        <f>kおよびMaの計算!AF181</f>
        <v>1.0761923356578009</v>
      </c>
      <c r="R181" s="8">
        <f t="shared" si="21"/>
        <v>2.5714285714285716</v>
      </c>
      <c r="S181" s="13">
        <f>kおよびMaの計算!AH181</f>
        <v>0.50810722177702461</v>
      </c>
      <c r="T181" s="1">
        <f>kおよびMaの計算!AI181</f>
        <v>6812.56</v>
      </c>
      <c r="U181" s="1">
        <f>kおよびMaの計算!AJ181</f>
        <v>-618.84</v>
      </c>
      <c r="V181" s="8">
        <f t="shared" si="22"/>
        <v>0.82395975698800383</v>
      </c>
      <c r="W181" s="8">
        <f t="shared" si="23"/>
        <v>2.2500000000000004</v>
      </c>
    </row>
    <row r="182" spans="2:23" x14ac:dyDescent="0.15">
      <c r="B182" s="1">
        <f t="shared" si="16"/>
        <v>179</v>
      </c>
      <c r="C182" s="1">
        <v>80</v>
      </c>
      <c r="D182" s="1">
        <v>100</v>
      </c>
      <c r="E182" s="1">
        <v>8</v>
      </c>
      <c r="F182" s="1">
        <v>180</v>
      </c>
      <c r="G182" s="1">
        <v>11.46</v>
      </c>
      <c r="H182" s="1">
        <v>70</v>
      </c>
      <c r="I182" s="1">
        <v>22.92</v>
      </c>
      <c r="J182" s="1">
        <v>10</v>
      </c>
      <c r="K182" s="1">
        <f t="shared" si="24"/>
        <v>1900</v>
      </c>
      <c r="M182" s="1" t="str">
        <f>kおよびMaの計算!AB182</f>
        <v>コン許容</v>
      </c>
      <c r="N182" s="8">
        <f>kおよびMaの計算!AC182</f>
        <v>0.63126150305775242</v>
      </c>
      <c r="O182" s="13">
        <f>kおよびMaの計算!AD182</f>
        <v>44.188305214042664</v>
      </c>
      <c r="P182" s="13">
        <f>kおよびMaの計算!AG182</f>
        <v>534.60340915971517</v>
      </c>
      <c r="Q182" s="8">
        <f>kおよびMaの計算!AF182</f>
        <v>1.0910273656320719</v>
      </c>
      <c r="R182" s="8">
        <f t="shared" si="21"/>
        <v>2.7142857142857144</v>
      </c>
      <c r="S182" s="13">
        <f>kおよびMaの計算!AH182</f>
        <v>0.51579718583063638</v>
      </c>
      <c r="T182" s="1">
        <f>kおよびMaの計算!AI182</f>
        <v>6812.56</v>
      </c>
      <c r="U182" s="1">
        <f>kおよびMaの計算!AJ182</f>
        <v>-618.84</v>
      </c>
      <c r="V182" s="8">
        <f t="shared" si="22"/>
        <v>0.83531782681205513</v>
      </c>
      <c r="W182" s="8">
        <f t="shared" si="23"/>
        <v>2.3750000000000004</v>
      </c>
    </row>
    <row r="183" spans="2:23" x14ac:dyDescent="0.15">
      <c r="B183" s="1">
        <f t="shared" si="16"/>
        <v>180</v>
      </c>
      <c r="C183" s="1">
        <v>80</v>
      </c>
      <c r="D183" s="1">
        <v>100</v>
      </c>
      <c r="E183" s="1">
        <v>8</v>
      </c>
      <c r="F183" s="1">
        <v>180</v>
      </c>
      <c r="G183" s="1">
        <v>11.46</v>
      </c>
      <c r="H183" s="1">
        <v>70</v>
      </c>
      <c r="I183" s="1">
        <v>22.92</v>
      </c>
      <c r="J183" s="1">
        <v>10</v>
      </c>
      <c r="K183" s="1">
        <f t="shared" si="24"/>
        <v>2000</v>
      </c>
      <c r="M183" s="1" t="str">
        <f>kおよびMaの計算!AB183</f>
        <v>コン許容</v>
      </c>
      <c r="N183" s="8">
        <f>kおよびMaの計算!AC183</f>
        <v>0.66228931303814265</v>
      </c>
      <c r="O183" s="13">
        <f>kおよびMaの計算!AD183</f>
        <v>46.36025191266998</v>
      </c>
      <c r="P183" s="13">
        <f>kおよびMaの計算!AG183</f>
        <v>540.94531569969024</v>
      </c>
      <c r="Q183" s="8">
        <f>kおよびMaの計算!AF183</f>
        <v>1.1039700320401844</v>
      </c>
      <c r="R183" s="8">
        <f t="shared" si="21"/>
        <v>2.8571428571428572</v>
      </c>
      <c r="S183" s="13">
        <f>kおよびMaの計算!AH183</f>
        <v>0.52286531978820616</v>
      </c>
      <c r="T183" s="1">
        <f>kおよびMaの計算!AI183</f>
        <v>6812.56</v>
      </c>
      <c r="U183" s="1">
        <f>kおよびMaの計算!AJ183</f>
        <v>-618.84</v>
      </c>
      <c r="V183" s="8">
        <f t="shared" si="22"/>
        <v>0.84522705578076618</v>
      </c>
      <c r="W183" s="8">
        <f t="shared" si="23"/>
        <v>2.5</v>
      </c>
    </row>
    <row r="184" spans="2:23" x14ac:dyDescent="0.15">
      <c r="B184" s="1">
        <f t="shared" ref="B184:B231" si="25">B183+1</f>
        <v>181</v>
      </c>
      <c r="C184" s="1">
        <v>80</v>
      </c>
      <c r="D184" s="1">
        <v>100</v>
      </c>
      <c r="E184" s="1">
        <v>8</v>
      </c>
      <c r="F184" s="1">
        <v>180</v>
      </c>
      <c r="G184" s="1">
        <v>11.46</v>
      </c>
      <c r="H184" s="1">
        <v>70</v>
      </c>
      <c r="I184" s="1">
        <v>22.92</v>
      </c>
      <c r="J184" s="1">
        <v>10</v>
      </c>
      <c r="K184" s="1">
        <f t="shared" si="24"/>
        <v>2100</v>
      </c>
      <c r="M184" s="1" t="str">
        <f>kおよびMaの計算!AB184</f>
        <v>コン許容</v>
      </c>
      <c r="N184" s="8">
        <f>kおよびMaの計算!AC184</f>
        <v>0.69368790511988787</v>
      </c>
      <c r="O184" s="13">
        <f>kおよびMaの計算!AD184</f>
        <v>48.558153358392147</v>
      </c>
      <c r="P184" s="13">
        <f>kおよびMaの計算!AG184</f>
        <v>546.2815751132714</v>
      </c>
      <c r="Q184" s="8">
        <f>kおよびMaの計算!AF184</f>
        <v>1.1148603573740234</v>
      </c>
      <c r="R184" s="8">
        <f t="shared" si="21"/>
        <v>3</v>
      </c>
      <c r="S184" s="13">
        <f>kおよびMaの計算!AH184</f>
        <v>0.52937424087233842</v>
      </c>
      <c r="T184" s="1">
        <f>kおよびMaの計算!AI184</f>
        <v>6812.56</v>
      </c>
      <c r="U184" s="1">
        <f>kおよびMaの計算!AJ184</f>
        <v>-618.84</v>
      </c>
      <c r="V184" s="8">
        <f t="shared" si="22"/>
        <v>0.85356496111448665</v>
      </c>
      <c r="W184" s="8">
        <f t="shared" si="23"/>
        <v>2.625</v>
      </c>
    </row>
    <row r="185" spans="2:23" x14ac:dyDescent="0.15">
      <c r="B185" s="1">
        <f t="shared" si="25"/>
        <v>182</v>
      </c>
      <c r="C185" s="1">
        <v>80</v>
      </c>
      <c r="D185" s="1">
        <v>100</v>
      </c>
      <c r="E185" s="1">
        <v>8</v>
      </c>
      <c r="F185" s="1">
        <v>180</v>
      </c>
      <c r="G185" s="1">
        <v>11.46</v>
      </c>
      <c r="H185" s="1">
        <v>70</v>
      </c>
      <c r="I185" s="1">
        <v>22.92</v>
      </c>
      <c r="J185" s="1">
        <v>10</v>
      </c>
      <c r="K185" s="1">
        <f t="shared" si="24"/>
        <v>2200</v>
      </c>
      <c r="M185" s="1" t="str">
        <f>kおよびMaの計算!AB185</f>
        <v>コン許容</v>
      </c>
      <c r="N185" s="8">
        <f>kおよびMaの計算!AC185</f>
        <v>0.72542020196443402</v>
      </c>
      <c r="O185" s="13">
        <f>kおよびMaの計算!AD185</f>
        <v>50.779414137510379</v>
      </c>
      <c r="P185" s="13">
        <f>kおよびMaの計算!AG185</f>
        <v>550.54286709706332</v>
      </c>
      <c r="Q185" s="8">
        <f>kおよびMaの計算!AF185</f>
        <v>1.12355687162666</v>
      </c>
      <c r="R185" s="8">
        <f t="shared" si="21"/>
        <v>3.1428571428571428</v>
      </c>
      <c r="S185" s="13">
        <f>kおよびMaの計算!AH185</f>
        <v>0.53537986905585977</v>
      </c>
      <c r="T185" s="1">
        <f>kおよびMaの計算!AI185</f>
        <v>6812.56</v>
      </c>
      <c r="U185" s="1">
        <f>kおよびMaの計算!AJ185</f>
        <v>-618.84</v>
      </c>
      <c r="V185" s="8">
        <f t="shared" si="22"/>
        <v>0.86022322983916155</v>
      </c>
      <c r="W185" s="8">
        <f t="shared" si="23"/>
        <v>2.75</v>
      </c>
    </row>
    <row r="186" spans="2:23" x14ac:dyDescent="0.15">
      <c r="B186" s="1">
        <f t="shared" si="25"/>
        <v>183</v>
      </c>
      <c r="C186" s="1">
        <v>80</v>
      </c>
      <c r="D186" s="1">
        <v>100</v>
      </c>
      <c r="E186" s="1">
        <v>8</v>
      </c>
      <c r="F186" s="1">
        <v>180</v>
      </c>
      <c r="G186" s="1">
        <v>11.46</v>
      </c>
      <c r="H186" s="1">
        <v>70</v>
      </c>
      <c r="I186" s="1">
        <v>22.92</v>
      </c>
      <c r="J186" s="1">
        <v>10</v>
      </c>
      <c r="K186" s="1">
        <f t="shared" si="24"/>
        <v>2300</v>
      </c>
      <c r="M186" s="1" t="str">
        <f>kおよびMaの計算!AB186</f>
        <v>コン許容</v>
      </c>
      <c r="N186" s="8">
        <f>kおよびMaの計算!AC186</f>
        <v>0.75745316425548082</v>
      </c>
      <c r="O186" s="13">
        <f>kおよびMaの計算!AD186</f>
        <v>53.021721497883654</v>
      </c>
      <c r="P186" s="13">
        <f>kおよびMaの計算!AG186</f>
        <v>553.66796053881126</v>
      </c>
      <c r="Q186" s="8">
        <f>kおよびMaの計算!AF186</f>
        <v>1.129934613344513</v>
      </c>
      <c r="R186" s="8">
        <f t="shared" si="21"/>
        <v>3.2857142857142856</v>
      </c>
      <c r="S186" s="13">
        <f>kおよびMaの計算!AH186</f>
        <v>0.54093203417396707</v>
      </c>
      <c r="T186" s="1">
        <f>kおよびMaの計算!AI186</f>
        <v>6812.56</v>
      </c>
      <c r="U186" s="1">
        <f>kおよびMaの計算!AJ186</f>
        <v>-618.84</v>
      </c>
      <c r="V186" s="8">
        <f t="shared" si="22"/>
        <v>0.86510618834189279</v>
      </c>
      <c r="W186" s="8">
        <f t="shared" si="23"/>
        <v>2.875</v>
      </c>
    </row>
    <row r="187" spans="2:23" x14ac:dyDescent="0.15">
      <c r="B187" s="1">
        <f t="shared" si="25"/>
        <v>184</v>
      </c>
      <c r="C187" s="1">
        <v>80</v>
      </c>
      <c r="D187" s="1">
        <v>100</v>
      </c>
      <c r="E187" s="1">
        <v>8</v>
      </c>
      <c r="F187" s="1">
        <v>180</v>
      </c>
      <c r="G187" s="1">
        <v>11.46</v>
      </c>
      <c r="H187" s="1">
        <v>70</v>
      </c>
      <c r="I187" s="1">
        <v>22.92</v>
      </c>
      <c r="J187" s="1">
        <v>10</v>
      </c>
      <c r="K187" s="1">
        <f t="shared" si="24"/>
        <v>2400</v>
      </c>
      <c r="M187" s="1" t="str">
        <f>kおよびMaの計算!AB187</f>
        <v>コン許容</v>
      </c>
      <c r="N187" s="8">
        <f>kおよびMaの計算!AC187</f>
        <v>0.78975738900875325</v>
      </c>
      <c r="O187" s="13">
        <f>kおよびMaの計算!AD187</f>
        <v>55.283017230612721</v>
      </c>
      <c r="P187" s="13">
        <f>kおよびMaの計算!AG187</f>
        <v>555.60279134452526</v>
      </c>
      <c r="Q187" s="8">
        <f>kおよびMaの計算!AF187</f>
        <v>1.1338832476418883</v>
      </c>
      <c r="R187" s="8">
        <f t="shared" si="21"/>
        <v>3.4285714285714284</v>
      </c>
      <c r="S187" s="13">
        <f>kおよびMaの計算!AH187</f>
        <v>0.54607508175268282</v>
      </c>
      <c r="T187" s="1">
        <f>kおよびMaの計算!AI187</f>
        <v>6812.56</v>
      </c>
      <c r="U187" s="1">
        <f>kおよびMaの計算!AJ187</f>
        <v>-618.84</v>
      </c>
      <c r="V187" s="8">
        <f t="shared" si="22"/>
        <v>0.86812936147582076</v>
      </c>
      <c r="W187" s="8">
        <f t="shared" si="23"/>
        <v>3</v>
      </c>
    </row>
    <row r="188" spans="2:23" x14ac:dyDescent="0.15">
      <c r="B188" s="1">
        <f t="shared" si="25"/>
        <v>185</v>
      </c>
      <c r="C188" s="1">
        <v>80</v>
      </c>
      <c r="D188" s="1">
        <v>100</v>
      </c>
      <c r="E188" s="1">
        <v>8</v>
      </c>
      <c r="F188" s="1">
        <v>180</v>
      </c>
      <c r="G188" s="1">
        <v>11.46</v>
      </c>
      <c r="H188" s="1">
        <v>70</v>
      </c>
      <c r="I188" s="1">
        <v>22.92</v>
      </c>
      <c r="J188" s="1">
        <v>10</v>
      </c>
      <c r="K188" s="1">
        <f t="shared" si="24"/>
        <v>2500</v>
      </c>
      <c r="M188" s="1" t="str">
        <f>kおよびMaの計算!AB188</f>
        <v>コン許容</v>
      </c>
      <c r="N188" s="8">
        <f>kおよびMaの計算!AC188</f>
        <v>0.82230672446803776</v>
      </c>
      <c r="O188" s="13">
        <f>kおよびMaの計算!AD188</f>
        <v>57.561470712762642</v>
      </c>
      <c r="P188" s="13">
        <f>kおよびMaの計算!AG188</f>
        <v>556.2996147404557</v>
      </c>
      <c r="Q188" s="8">
        <f>kおよびMaの計算!AF188</f>
        <v>1.1353053362050118</v>
      </c>
      <c r="R188" s="8">
        <f t="shared" si="21"/>
        <v>3.5714285714285716</v>
      </c>
      <c r="S188" s="13">
        <f>kおよびMaの計算!AH188</f>
        <v>0.5508484538219327</v>
      </c>
      <c r="T188" s="1">
        <f>kおよびMaの計算!AI188</f>
        <v>6812.56</v>
      </c>
      <c r="U188" s="1">
        <f>kおよびMaの計算!AJ188</f>
        <v>-618.84</v>
      </c>
      <c r="V188" s="8">
        <f t="shared" si="22"/>
        <v>0.86921814803196229</v>
      </c>
      <c r="W188" s="8">
        <f t="shared" si="23"/>
        <v>3.125</v>
      </c>
    </row>
    <row r="189" spans="2:23" x14ac:dyDescent="0.15">
      <c r="B189" s="1">
        <f t="shared" si="25"/>
        <v>186</v>
      </c>
      <c r="C189" s="1">
        <v>80</v>
      </c>
      <c r="D189" s="1">
        <v>100</v>
      </c>
      <c r="E189" s="1">
        <v>8</v>
      </c>
      <c r="F189" s="1">
        <v>180</v>
      </c>
      <c r="G189" s="1">
        <v>11.46</v>
      </c>
      <c r="H189" s="1">
        <v>70</v>
      </c>
      <c r="I189" s="1">
        <v>22.92</v>
      </c>
      <c r="J189" s="1">
        <v>10</v>
      </c>
      <c r="K189" s="1">
        <f t="shared" si="24"/>
        <v>2600</v>
      </c>
      <c r="M189" s="1" t="str">
        <f>kおよびMaの計算!AB189</f>
        <v>コン許容</v>
      </c>
      <c r="N189" s="8">
        <f>kおよびMaの計算!AC189</f>
        <v>0.85507791074814321</v>
      </c>
      <c r="O189" s="13">
        <f>kおよびMaの計算!AD189</f>
        <v>59.855453752370025</v>
      </c>
      <c r="P189" s="13">
        <f>kおよびMaの計算!AG189</f>
        <v>555.7162392001062</v>
      </c>
      <c r="Q189" s="8">
        <f>kおよびMaの計算!AF189</f>
        <v>1.1341147738777679</v>
      </c>
      <c r="R189" s="8">
        <f t="shared" si="21"/>
        <v>3.7142857142857144</v>
      </c>
      <c r="S189" s="13">
        <f>kおよびMaの計算!AH189</f>
        <v>0.5552872308971617</v>
      </c>
      <c r="T189" s="1">
        <f>kおよびMaの計算!AI189</f>
        <v>6812.56</v>
      </c>
      <c r="U189" s="1">
        <f>kおよびMaの計算!AJ189</f>
        <v>-618.84</v>
      </c>
      <c r="V189" s="8">
        <f t="shared" si="22"/>
        <v>0.8683066237501661</v>
      </c>
      <c r="W189" s="8">
        <f t="shared" si="23"/>
        <v>3.25</v>
      </c>
    </row>
    <row r="190" spans="2:23" x14ac:dyDescent="0.15">
      <c r="B190" s="1">
        <f t="shared" si="25"/>
        <v>187</v>
      </c>
      <c r="C190" s="1">
        <v>80</v>
      </c>
      <c r="D190" s="1">
        <v>100</v>
      </c>
      <c r="E190" s="1">
        <v>8</v>
      </c>
      <c r="F190" s="1">
        <v>180</v>
      </c>
      <c r="G190" s="1">
        <v>11.46</v>
      </c>
      <c r="H190" s="1">
        <v>70</v>
      </c>
      <c r="I190" s="1">
        <v>22.92</v>
      </c>
      <c r="J190" s="1">
        <v>10</v>
      </c>
      <c r="K190" s="1">
        <f t="shared" si="24"/>
        <v>2700</v>
      </c>
      <c r="M190" s="1" t="str">
        <f>kおよびMaの計算!AB190</f>
        <v>コン許容</v>
      </c>
      <c r="N190" s="8">
        <f>kおよびMaの計算!AC190</f>
        <v>0.88805025080474398</v>
      </c>
      <c r="O190" s="13">
        <f>kおよびMaの計算!AD190</f>
        <v>62.163517556332067</v>
      </c>
      <c r="P190" s="13">
        <f>kおよびMaの計算!AG190</f>
        <v>553.81534261333945</v>
      </c>
      <c r="Q190" s="8">
        <f>kおよびMaの計算!AF190</f>
        <v>1.1302353930884481</v>
      </c>
      <c r="R190" s="8">
        <f t="shared" si="21"/>
        <v>3.8571428571428572</v>
      </c>
      <c r="S190" s="13">
        <f>kおよびMaの計算!AH190</f>
        <v>0.55942262822200517</v>
      </c>
      <c r="T190" s="1">
        <f>kおよびMaの計算!AI190</f>
        <v>6812.56</v>
      </c>
      <c r="U190" s="1">
        <f>kおよびMaの計算!AJ190</f>
        <v>-618.84</v>
      </c>
      <c r="V190" s="8">
        <f t="shared" si="22"/>
        <v>0.86533647283334314</v>
      </c>
      <c r="W190" s="8">
        <f t="shared" si="23"/>
        <v>3.375</v>
      </c>
    </row>
    <row r="191" spans="2:23" x14ac:dyDescent="0.15">
      <c r="B191" s="1">
        <f t="shared" si="25"/>
        <v>188</v>
      </c>
      <c r="C191" s="1">
        <v>80</v>
      </c>
      <c r="D191" s="1">
        <v>100</v>
      </c>
      <c r="E191" s="1">
        <v>8</v>
      </c>
      <c r="F191" s="1">
        <v>180</v>
      </c>
      <c r="G191" s="1">
        <v>11.46</v>
      </c>
      <c r="H191" s="1">
        <v>70</v>
      </c>
      <c r="I191" s="1">
        <v>22.92</v>
      </c>
      <c r="J191" s="1">
        <v>10</v>
      </c>
      <c r="K191" s="1">
        <f t="shared" si="24"/>
        <v>2800</v>
      </c>
      <c r="M191" s="1" t="str">
        <f>kおよびMaの計算!AB191</f>
        <v>コン許容</v>
      </c>
      <c r="N191" s="8">
        <f>kおよびMaの計算!AC191</f>
        <v>0.92120531324600285</v>
      </c>
      <c r="O191" s="13">
        <f>kおよびMaの計算!AD191</f>
        <v>64.484371927220195</v>
      </c>
      <c r="P191" s="13">
        <f>kおよびMaの計算!AG191</f>
        <v>550.56386730391569</v>
      </c>
      <c r="Q191" s="8">
        <f>kおよびMaの計算!AF191</f>
        <v>1.1235997291916648</v>
      </c>
      <c r="R191" s="8">
        <f t="shared" si="21"/>
        <v>4</v>
      </c>
      <c r="S191" s="13">
        <f>kおよびMaの計算!AH191</f>
        <v>0.56328244398724048</v>
      </c>
      <c r="T191" s="1">
        <f>kおよびMaの計算!AI191</f>
        <v>6812.56</v>
      </c>
      <c r="U191" s="1">
        <f>kおよびMaの計算!AJ191</f>
        <v>-618.84</v>
      </c>
      <c r="V191" s="8">
        <f t="shared" si="22"/>
        <v>0.86025604266236833</v>
      </c>
      <c r="W191" s="8">
        <f t="shared" si="23"/>
        <v>3.5</v>
      </c>
    </row>
    <row r="192" spans="2:23" x14ac:dyDescent="0.15">
      <c r="B192" s="1">
        <f t="shared" si="25"/>
        <v>189</v>
      </c>
      <c r="C192" s="1">
        <v>80</v>
      </c>
      <c r="D192" s="1">
        <v>100</v>
      </c>
      <c r="E192" s="1">
        <v>8</v>
      </c>
      <c r="F192" s="1">
        <v>180</v>
      </c>
      <c r="G192" s="1">
        <v>11.46</v>
      </c>
      <c r="H192" s="1">
        <v>70</v>
      </c>
      <c r="I192" s="1">
        <v>22.92</v>
      </c>
      <c r="J192" s="1">
        <v>10</v>
      </c>
      <c r="K192" s="1">
        <f t="shared" si="24"/>
        <v>2900</v>
      </c>
      <c r="M192" s="1" t="str">
        <f>kおよびMaの計算!AB192</f>
        <v>コン許容</v>
      </c>
      <c r="N192" s="8">
        <f>kおよびMaの計算!AC192</f>
        <v>0.95452666654314433</v>
      </c>
      <c r="O192" s="13">
        <f>kおよびMaの計算!AD192</f>
        <v>66.816866658020103</v>
      </c>
      <c r="P192" s="13">
        <f>kおよびMaの計算!AG192</f>
        <v>545.93248824903742</v>
      </c>
      <c r="Q192" s="8">
        <f>kおよびMaの計算!AF192</f>
        <v>1.1141479352021175</v>
      </c>
      <c r="R192" s="8">
        <f t="shared" si="21"/>
        <v>4.1428571428571432</v>
      </c>
      <c r="S192" s="13">
        <f>kおよびMaの計算!AH192</f>
        <v>0.56689146019390912</v>
      </c>
      <c r="T192" s="1">
        <f>kおよびMaの計算!AI192</f>
        <v>6812.56</v>
      </c>
      <c r="U192" s="1">
        <f>kおよびMaの計算!AJ192</f>
        <v>-618.84</v>
      </c>
      <c r="V192" s="8">
        <f t="shared" si="22"/>
        <v>0.85301951288912126</v>
      </c>
      <c r="W192" s="8">
        <f t="shared" si="23"/>
        <v>3.6250000000000004</v>
      </c>
    </row>
    <row r="193" spans="2:23" x14ac:dyDescent="0.15">
      <c r="B193" s="1">
        <f t="shared" si="25"/>
        <v>190</v>
      </c>
      <c r="C193" s="1">
        <v>80</v>
      </c>
      <c r="D193" s="1">
        <v>100</v>
      </c>
      <c r="E193" s="1">
        <v>8</v>
      </c>
      <c r="F193" s="1">
        <v>180</v>
      </c>
      <c r="G193" s="1">
        <v>11.46</v>
      </c>
      <c r="H193" s="1">
        <v>70</v>
      </c>
      <c r="I193" s="1">
        <v>22.92</v>
      </c>
      <c r="J193" s="1">
        <v>10</v>
      </c>
      <c r="K193" s="1">
        <f t="shared" si="24"/>
        <v>3000</v>
      </c>
      <c r="M193" s="1" t="str">
        <f>kおよびMaの計算!AB193</f>
        <v>コン許容</v>
      </c>
      <c r="N193" s="8">
        <f>kおよびMaの計算!AC193</f>
        <v>0.98799964302192989</v>
      </c>
      <c r="O193" s="13">
        <f>kおよびMaの計算!AD193</f>
        <v>69.159975011535096</v>
      </c>
      <c r="P193" s="13">
        <f>kおよびMaの計算!AG193</f>
        <v>539.89514778197395</v>
      </c>
      <c r="Q193" s="8">
        <f>kおよびMaの計算!AF193</f>
        <v>1.1018268322081104</v>
      </c>
      <c r="R193" s="8">
        <f t="shared" si="21"/>
        <v>4.2857142857142856</v>
      </c>
      <c r="S193" s="13">
        <f>kおよびMaの計算!AH193</f>
        <v>0.57027179860092847</v>
      </c>
      <c r="T193" s="1">
        <f>kおよびMaの計算!AI193</f>
        <v>6812.56</v>
      </c>
      <c r="U193" s="1">
        <f>kおよびMaの計算!AJ193</f>
        <v>-618.84</v>
      </c>
      <c r="V193" s="8">
        <f t="shared" si="22"/>
        <v>0.84358616840933454</v>
      </c>
      <c r="W193" s="8">
        <f t="shared" si="23"/>
        <v>3.75</v>
      </c>
    </row>
    <row r="194" spans="2:23" x14ac:dyDescent="0.15">
      <c r="B194" s="1">
        <f t="shared" si="25"/>
        <v>191</v>
      </c>
      <c r="C194" s="1">
        <v>80</v>
      </c>
      <c r="D194" s="1">
        <v>100</v>
      </c>
      <c r="E194" s="1">
        <v>8</v>
      </c>
      <c r="F194" s="1">
        <v>180</v>
      </c>
      <c r="G194" s="1">
        <v>11.46</v>
      </c>
      <c r="H194" s="1">
        <v>70</v>
      </c>
      <c r="I194" s="1">
        <v>22.92</v>
      </c>
      <c r="J194" s="1">
        <v>10</v>
      </c>
      <c r="K194" s="1">
        <f t="shared" si="24"/>
        <v>3100</v>
      </c>
      <c r="M194" s="1" t="str">
        <f>kおよびMaの計算!AB194</f>
        <v>コン許容</v>
      </c>
      <c r="N194" s="8">
        <f>kおよびMaの計算!AC194</f>
        <v>1.0216111303780919</v>
      </c>
      <c r="O194" s="13">
        <f>kおよびMaの計算!AD194</f>
        <v>71.512779126466427</v>
      </c>
      <c r="P194" s="13">
        <f>kおよびMaの計算!AG194</f>
        <v>532.42864974780252</v>
      </c>
      <c r="Q194" s="8">
        <f>kおよびMaの計算!AF194</f>
        <v>1.0865890811179646</v>
      </c>
      <c r="R194" s="8">
        <f t="shared" si="21"/>
        <v>4.4285714285714288</v>
      </c>
      <c r="S194" s="13">
        <f>kおよびMaの計算!AH194</f>
        <v>0.5734432351611306</v>
      </c>
      <c r="T194" s="1">
        <f>kおよびMaの計算!AI194</f>
        <v>6812.56</v>
      </c>
      <c r="U194" s="1">
        <f>kおよびMaの計算!AJ194</f>
        <v>-618.84</v>
      </c>
      <c r="V194" s="8">
        <f t="shared" si="22"/>
        <v>0.83191976523094158</v>
      </c>
      <c r="W194" s="8">
        <f t="shared" si="23"/>
        <v>3.8750000000000004</v>
      </c>
    </row>
    <row r="195" spans="2:23" x14ac:dyDescent="0.15">
      <c r="B195" s="1">
        <f t="shared" si="25"/>
        <v>192</v>
      </c>
      <c r="C195" s="1">
        <v>80</v>
      </c>
      <c r="D195" s="1">
        <v>100</v>
      </c>
      <c r="E195" s="1">
        <v>8</v>
      </c>
      <c r="F195" s="1">
        <v>180</v>
      </c>
      <c r="G195" s="1">
        <v>11.46</v>
      </c>
      <c r="H195" s="1">
        <v>70</v>
      </c>
      <c r="I195" s="1">
        <v>22.92</v>
      </c>
      <c r="J195" s="1">
        <v>10</v>
      </c>
      <c r="K195" s="1">
        <f t="shared" si="24"/>
        <v>3200</v>
      </c>
      <c r="M195" s="1" t="str">
        <f>kおよびMaの計算!AB195</f>
        <v>コン許容</v>
      </c>
      <c r="N195" s="8">
        <f>kおよびMaの計算!AC195</f>
        <v>1.0553493881769789</v>
      </c>
      <c r="O195" s="13">
        <f>kおよびMaの計算!AD195</f>
        <v>73.874457172388517</v>
      </c>
      <c r="P195" s="13">
        <f>kおよびMaの計算!AG195</f>
        <v>523.51230623879781</v>
      </c>
      <c r="Q195" s="8">
        <f>kおよびMaの計算!AF195</f>
        <v>1.0683924617118323</v>
      </c>
      <c r="R195" s="8">
        <f t="shared" si="21"/>
        <v>4.5714285714285712</v>
      </c>
      <c r="S195" s="13">
        <f>kおよびMaの計算!AH195</f>
        <v>0.57642347677615036</v>
      </c>
      <c r="T195" s="1">
        <f>kおよびMaの計算!AI195</f>
        <v>6812.56</v>
      </c>
      <c r="U195" s="1">
        <f>kおよびMaの計算!AJ195</f>
        <v>-618.84</v>
      </c>
      <c r="V195" s="8">
        <f t="shared" si="22"/>
        <v>0.81798797849812155</v>
      </c>
      <c r="W195" s="8">
        <f t="shared" si="23"/>
        <v>4</v>
      </c>
    </row>
    <row r="196" spans="2:23" x14ac:dyDescent="0.15">
      <c r="B196" s="1">
        <f t="shared" si="25"/>
        <v>193</v>
      </c>
      <c r="C196" s="1">
        <v>80</v>
      </c>
      <c r="D196" s="1">
        <v>100</v>
      </c>
      <c r="E196" s="1">
        <v>8</v>
      </c>
      <c r="F196" s="1">
        <v>180</v>
      </c>
      <c r="G196" s="1">
        <v>11.46</v>
      </c>
      <c r="H196" s="1">
        <v>70</v>
      </c>
      <c r="I196" s="1">
        <v>22.92</v>
      </c>
      <c r="J196" s="1">
        <v>10</v>
      </c>
      <c r="K196" s="1">
        <f t="shared" si="24"/>
        <v>3300</v>
      </c>
      <c r="M196" s="1" t="str">
        <f>kおよびMaの計算!AB196</f>
        <v>コン許容</v>
      </c>
      <c r="N196" s="8">
        <f>kおよびMaの計算!AC196</f>
        <v>1.0892038867428986</v>
      </c>
      <c r="O196" s="13">
        <f>kおよびMaの計算!AD196</f>
        <v>76.2442720720029</v>
      </c>
      <c r="P196" s="13">
        <f>kおよびMaの計算!AG196</f>
        <v>513.12763046011878</v>
      </c>
      <c r="Q196" s="8">
        <f>kおよびMaの計算!AF196</f>
        <v>1.0471992458369772</v>
      </c>
      <c r="R196" s="8">
        <f t="shared" si="21"/>
        <v>4.7142857142857144</v>
      </c>
      <c r="S196" s="13">
        <f>kおよびMaの計算!AH196</f>
        <v>0.5792284042832202</v>
      </c>
      <c r="T196" s="1">
        <f>kおよびMaの計算!AI196</f>
        <v>6812.56</v>
      </c>
      <c r="U196" s="1">
        <f>kおよびMaの計算!AJ196</f>
        <v>-618.84</v>
      </c>
      <c r="V196" s="8">
        <f t="shared" si="22"/>
        <v>0.80176192259393564</v>
      </c>
      <c r="W196" s="8">
        <f t="shared" si="23"/>
        <v>4.125</v>
      </c>
    </row>
    <row r="197" spans="2:23" x14ac:dyDescent="0.15">
      <c r="B197" s="1">
        <f t="shared" si="25"/>
        <v>194</v>
      </c>
      <c r="C197" s="1">
        <v>80</v>
      </c>
      <c r="D197" s="1">
        <v>100</v>
      </c>
      <c r="E197" s="1">
        <v>8</v>
      </c>
      <c r="F197" s="1">
        <v>180</v>
      </c>
      <c r="G197" s="1">
        <v>11.46</v>
      </c>
      <c r="H197" s="1">
        <v>70</v>
      </c>
      <c r="I197" s="1">
        <v>22.92</v>
      </c>
      <c r="J197" s="1">
        <v>10</v>
      </c>
      <c r="K197" s="1">
        <f t="shared" si="24"/>
        <v>3400</v>
      </c>
      <c r="M197" s="1" t="str">
        <f>kおよびMaの計算!AB197</f>
        <v>コン許容</v>
      </c>
      <c r="N197" s="8">
        <f>kおよびMaの計算!AC197</f>
        <v>1.1231651659279913</v>
      </c>
      <c r="O197" s="13">
        <f>kおよびMaの計算!AD197</f>
        <v>78.62156161495939</v>
      </c>
      <c r="P197" s="13">
        <f>kおよびMaの計算!AG197</f>
        <v>501.25806983576541</v>
      </c>
      <c r="Q197" s="8">
        <f>kおよびMaの計算!AF197</f>
        <v>1.0229756527260521</v>
      </c>
      <c r="R197" s="8">
        <f t="shared" si="21"/>
        <v>4.8571428571428568</v>
      </c>
      <c r="S197" s="13">
        <f>kおよびMaの計算!AH197</f>
        <v>0.58187228545969005</v>
      </c>
      <c r="T197" s="1">
        <f>kおよびMaの計算!AI197</f>
        <v>6812.56</v>
      </c>
      <c r="U197" s="1">
        <f>kおよびMaの計算!AJ197</f>
        <v>-618.84</v>
      </c>
      <c r="V197" s="8">
        <f t="shared" si="22"/>
        <v>0.78321573411838363</v>
      </c>
      <c r="W197" s="8">
        <f t="shared" si="23"/>
        <v>4.2499999999999991</v>
      </c>
    </row>
    <row r="198" spans="2:23" x14ac:dyDescent="0.15">
      <c r="B198" s="1">
        <f t="shared" si="25"/>
        <v>195</v>
      </c>
      <c r="C198" s="1">
        <v>80</v>
      </c>
      <c r="D198" s="1">
        <v>100</v>
      </c>
      <c r="E198" s="1">
        <v>8</v>
      </c>
      <c r="F198" s="1">
        <v>180</v>
      </c>
      <c r="G198" s="1">
        <v>11.46</v>
      </c>
      <c r="H198" s="1">
        <v>70</v>
      </c>
      <c r="I198" s="1">
        <v>22.92</v>
      </c>
      <c r="J198" s="1">
        <v>10</v>
      </c>
      <c r="K198" s="1">
        <f t="shared" si="24"/>
        <v>3500</v>
      </c>
      <c r="M198" s="1" t="str">
        <f>kおよびMaの計算!AB198</f>
        <v>圧縮</v>
      </c>
      <c r="N198" s="8">
        <f>kおよびMaの計算!AC198</f>
        <v>1.1573991975131876</v>
      </c>
      <c r="O198" s="13">
        <f>kおよびMaの計算!AD198</f>
        <v>81.01794382592314</v>
      </c>
      <c r="P198" s="13">
        <f>kおよびMaの計算!AG198</f>
        <v>488.02287193031106</v>
      </c>
      <c r="Q198" s="8">
        <f>kおよびMaの計算!AF198</f>
        <v>0.99596504475573688</v>
      </c>
      <c r="R198" s="8">
        <f t="shared" si="21"/>
        <v>5</v>
      </c>
      <c r="S198" s="13">
        <f>kおよびMaの計算!AH198</f>
        <v>0.58438036869555543</v>
      </c>
      <c r="T198" s="1">
        <f>kおよびMaの計算!AI198</f>
        <v>6812.56</v>
      </c>
      <c r="U198" s="1">
        <f>kおよびMaの計算!AJ198</f>
        <v>-618.84</v>
      </c>
      <c r="V198" s="8">
        <f t="shared" si="22"/>
        <v>0.76253573739111102</v>
      </c>
      <c r="W198" s="8">
        <f t="shared" si="23"/>
        <v>4.375</v>
      </c>
    </row>
    <row r="199" spans="2:23" x14ac:dyDescent="0.15">
      <c r="B199" s="1">
        <f t="shared" si="25"/>
        <v>196</v>
      </c>
      <c r="C199" s="1">
        <v>80</v>
      </c>
      <c r="D199" s="1">
        <v>100</v>
      </c>
      <c r="E199" s="1">
        <v>8</v>
      </c>
      <c r="F199" s="1">
        <v>180</v>
      </c>
      <c r="G199" s="1">
        <v>11.46</v>
      </c>
      <c r="H199" s="1">
        <v>70</v>
      </c>
      <c r="I199" s="1">
        <v>22.92</v>
      </c>
      <c r="J199" s="1">
        <v>10</v>
      </c>
      <c r="K199" s="1">
        <f t="shared" si="24"/>
        <v>3600</v>
      </c>
      <c r="M199" s="1" t="str">
        <f>kおよびMaの計算!AB199</f>
        <v>圧縮</v>
      </c>
      <c r="N199" s="8">
        <f>kおよびMaの計算!AC199</f>
        <v>1.1934265152135013</v>
      </c>
      <c r="O199" s="13">
        <f>kおよびMaの計算!AD199</f>
        <v>83.539856064945084</v>
      </c>
      <c r="P199" s="13">
        <f>kおよびMaの計算!AG199</f>
        <v>474.53581443006004</v>
      </c>
      <c r="Q199" s="8">
        <f>kおよびMaの計算!AF199</f>
        <v>0.96844043761236753</v>
      </c>
      <c r="R199" s="8">
        <f t="shared" si="21"/>
        <v>5.1428571428571432</v>
      </c>
      <c r="S199" s="13">
        <f>kおよびMaの計算!AH199</f>
        <v>0.5868644383568179</v>
      </c>
      <c r="T199" s="1">
        <f>kおよびMaの計算!AI199</f>
        <v>6812.56</v>
      </c>
      <c r="U199" s="1">
        <f>kおよびMaの計算!AJ199</f>
        <v>-618.84</v>
      </c>
      <c r="V199" s="8">
        <f t="shared" si="22"/>
        <v>0.74146221004696888</v>
      </c>
      <c r="W199" s="8">
        <f t="shared" si="23"/>
        <v>4.5000000000000009</v>
      </c>
    </row>
    <row r="200" spans="2:23" x14ac:dyDescent="0.15">
      <c r="B200" s="1">
        <f t="shared" si="25"/>
        <v>197</v>
      </c>
      <c r="C200" s="1">
        <v>80</v>
      </c>
      <c r="D200" s="1">
        <v>100</v>
      </c>
      <c r="E200" s="1">
        <v>8</v>
      </c>
      <c r="F200" s="1">
        <v>180</v>
      </c>
      <c r="G200" s="1">
        <v>11.46</v>
      </c>
      <c r="H200" s="1">
        <v>70</v>
      </c>
      <c r="I200" s="1">
        <v>22.92</v>
      </c>
      <c r="J200" s="1">
        <v>10</v>
      </c>
      <c r="K200" s="1">
        <f t="shared" si="24"/>
        <v>3700</v>
      </c>
      <c r="M200" s="1" t="str">
        <f>kおよびMaの計算!AB200</f>
        <v>圧縮</v>
      </c>
      <c r="N200" s="8">
        <f>kおよびMaの計算!AC200</f>
        <v>1.2317687966542925</v>
      </c>
      <c r="O200" s="13">
        <f>kおよびMaの計算!AD200</f>
        <v>86.223815765800467</v>
      </c>
      <c r="P200" s="13">
        <f>kおよびMaの計算!AG200</f>
        <v>461.04875692980949</v>
      </c>
      <c r="Q200" s="8">
        <f>kおよびMaの計算!AF200</f>
        <v>0.94091583046899907</v>
      </c>
      <c r="R200" s="8">
        <f t="shared" si="21"/>
        <v>5.2857142857142856</v>
      </c>
      <c r="S200" s="13">
        <f>kおよびMaの計算!AH200</f>
        <v>0.58934850801808003</v>
      </c>
      <c r="T200" s="1">
        <f>kおよびMaの計算!AI200</f>
        <v>6812.56</v>
      </c>
      <c r="U200" s="1">
        <f>kおよびMaの計算!AJ200</f>
        <v>-618.84</v>
      </c>
      <c r="V200" s="8">
        <f t="shared" si="22"/>
        <v>0.72038868270282741</v>
      </c>
      <c r="W200" s="8">
        <f t="shared" si="23"/>
        <v>4.625</v>
      </c>
    </row>
    <row r="201" spans="2:23" x14ac:dyDescent="0.15">
      <c r="B201" s="1">
        <f t="shared" si="25"/>
        <v>198</v>
      </c>
      <c r="C201" s="1">
        <v>80</v>
      </c>
      <c r="D201" s="1">
        <v>100</v>
      </c>
      <c r="E201" s="1">
        <v>8</v>
      </c>
      <c r="F201" s="1">
        <v>180</v>
      </c>
      <c r="G201" s="1">
        <v>11.46</v>
      </c>
      <c r="H201" s="1">
        <v>70</v>
      </c>
      <c r="I201" s="1">
        <v>22.92</v>
      </c>
      <c r="J201" s="1">
        <v>10</v>
      </c>
      <c r="K201" s="1">
        <f t="shared" si="24"/>
        <v>3800</v>
      </c>
      <c r="M201" s="1" t="str">
        <f>kおよびMaの計算!AB201</f>
        <v>圧縮</v>
      </c>
      <c r="N201" s="8">
        <f>kおよびMaの計算!AC201</f>
        <v>1.2726565730522497</v>
      </c>
      <c r="O201" s="13">
        <f>kおよびMaの計算!AD201</f>
        <v>89.085960113657464</v>
      </c>
      <c r="P201" s="13">
        <f>kおよびMaの計算!AG201</f>
        <v>447.56169942955734</v>
      </c>
      <c r="Q201" s="8">
        <f>kおよびMaの計算!AF201</f>
        <v>0.91339122332562739</v>
      </c>
      <c r="R201" s="8">
        <f t="shared" si="21"/>
        <v>5.4285714285714288</v>
      </c>
      <c r="S201" s="13">
        <f>kおよびMaの計算!AH201</f>
        <v>0.59183257767934239</v>
      </c>
      <c r="T201" s="1">
        <f>kおよびMaの計算!AI201</f>
        <v>6812.56</v>
      </c>
      <c r="U201" s="1">
        <f>kおよびMaの計算!AJ201</f>
        <v>-618.84</v>
      </c>
      <c r="V201" s="8">
        <f t="shared" si="22"/>
        <v>0.69931515535868349</v>
      </c>
      <c r="W201" s="8">
        <f t="shared" si="23"/>
        <v>4.7500000000000009</v>
      </c>
    </row>
    <row r="202" spans="2:23" x14ac:dyDescent="0.15">
      <c r="B202" s="1">
        <f t="shared" si="25"/>
        <v>199</v>
      </c>
      <c r="C202" s="1">
        <v>80</v>
      </c>
      <c r="D202" s="1">
        <v>100</v>
      </c>
      <c r="E202" s="1">
        <v>8</v>
      </c>
      <c r="F202" s="1">
        <v>180</v>
      </c>
      <c r="G202" s="1">
        <v>11.46</v>
      </c>
      <c r="H202" s="1">
        <v>70</v>
      </c>
      <c r="I202" s="1">
        <v>22.92</v>
      </c>
      <c r="J202" s="1">
        <v>10</v>
      </c>
      <c r="K202" s="1">
        <f t="shared" si="24"/>
        <v>3900</v>
      </c>
      <c r="M202" s="1" t="str">
        <f>kおよびMaの計算!AB202</f>
        <v>圧縮</v>
      </c>
      <c r="N202" s="8">
        <f>kおよびMaの計算!AC202</f>
        <v>1.3163520359114609</v>
      </c>
      <c r="O202" s="13">
        <f>kおよびMaの計算!AD202</f>
        <v>92.144642513802253</v>
      </c>
      <c r="P202" s="13">
        <f>kおよびMaの計算!AG202</f>
        <v>434.07464192930701</v>
      </c>
      <c r="Q202" s="8">
        <f>kおよびMaの計算!AF202</f>
        <v>0.88586661618225937</v>
      </c>
      <c r="R202" s="8">
        <f t="shared" si="21"/>
        <v>5.5714285714285712</v>
      </c>
      <c r="S202" s="13">
        <f>kおよびMaの計算!AH202</f>
        <v>0.59431664734060463</v>
      </c>
      <c r="T202" s="1">
        <f>kおよびMaの計算!AI202</f>
        <v>6812.56</v>
      </c>
      <c r="U202" s="1">
        <f>kおよびMaの計算!AJ202</f>
        <v>-618.84</v>
      </c>
      <c r="V202" s="8">
        <f t="shared" si="22"/>
        <v>0.67824162801454224</v>
      </c>
      <c r="W202" s="8">
        <f t="shared" si="23"/>
        <v>4.875</v>
      </c>
    </row>
    <row r="203" spans="2:23" x14ac:dyDescent="0.15">
      <c r="B203" s="1">
        <f t="shared" si="25"/>
        <v>200</v>
      </c>
      <c r="C203" s="1">
        <v>80</v>
      </c>
      <c r="D203" s="1">
        <v>100</v>
      </c>
      <c r="E203" s="1">
        <v>8</v>
      </c>
      <c r="F203" s="1">
        <v>180</v>
      </c>
      <c r="G203" s="1">
        <v>11.46</v>
      </c>
      <c r="H203" s="1">
        <v>70</v>
      </c>
      <c r="I203" s="1">
        <v>22.92</v>
      </c>
      <c r="J203" s="1">
        <v>10</v>
      </c>
      <c r="K203" s="1">
        <f t="shared" si="24"/>
        <v>4000</v>
      </c>
      <c r="M203" s="1" t="str">
        <f>kおよびMaの計算!AB203</f>
        <v>圧縮</v>
      </c>
      <c r="N203" s="8">
        <f>kおよびMaの計算!AC203</f>
        <v>1.363154665398884</v>
      </c>
      <c r="O203" s="13">
        <f>kおよびMaの計算!AD203</f>
        <v>95.420826577921872</v>
      </c>
      <c r="P203" s="13">
        <f>kおよびMaの計算!AG203</f>
        <v>420.58758442905514</v>
      </c>
      <c r="Q203" s="8">
        <f>kおよびMaの計算!AF203</f>
        <v>0.85834200903888813</v>
      </c>
      <c r="R203" s="8">
        <f t="shared" si="21"/>
        <v>5.7142857142857144</v>
      </c>
      <c r="S203" s="13">
        <f>kおよびMaの計算!AH203</f>
        <v>0.5968007170018671</v>
      </c>
      <c r="T203" s="1">
        <f>kおよびMaの計算!AI203</f>
        <v>6812.56</v>
      </c>
      <c r="U203" s="1">
        <f>kおよびMaの計算!AJ203</f>
        <v>-618.84</v>
      </c>
      <c r="V203" s="8">
        <f t="shared" si="22"/>
        <v>0.65716810067039877</v>
      </c>
      <c r="W203" s="8">
        <f t="shared" si="23"/>
        <v>5</v>
      </c>
    </row>
    <row r="204" spans="2:23" x14ac:dyDescent="0.15">
      <c r="B204" s="1">
        <f t="shared" si="25"/>
        <v>201</v>
      </c>
      <c r="C204" s="1">
        <v>80</v>
      </c>
      <c r="D204" s="1">
        <v>100</v>
      </c>
      <c r="E204" s="1">
        <v>8</v>
      </c>
      <c r="F204" s="1">
        <v>180</v>
      </c>
      <c r="G204" s="1">
        <v>11.46</v>
      </c>
      <c r="H204" s="1">
        <v>70</v>
      </c>
      <c r="I204" s="1">
        <v>22.92</v>
      </c>
      <c r="J204" s="1">
        <v>10</v>
      </c>
      <c r="K204" s="1">
        <f t="shared" si="24"/>
        <v>4100</v>
      </c>
      <c r="M204" s="1" t="str">
        <f>kおよびMaの計算!AB204</f>
        <v>圧縮</v>
      </c>
      <c r="N204" s="8">
        <f>kおよびMaの計算!AC204</f>
        <v>1.4134081036785489</v>
      </c>
      <c r="O204" s="13">
        <f>kおよびMaの計算!AD204</f>
        <v>98.938567257498406</v>
      </c>
      <c r="P204" s="13">
        <f>kおよびMaの計算!AG204</f>
        <v>407.10052692880549</v>
      </c>
      <c r="Q204" s="8">
        <f>kおよびMaの計算!AF204</f>
        <v>0.83081740189552145</v>
      </c>
      <c r="R204" s="8">
        <f t="shared" si="21"/>
        <v>5.8571428571428568</v>
      </c>
      <c r="S204" s="13">
        <f>kおよびMaの計算!AH204</f>
        <v>0.59928478666312945</v>
      </c>
      <c r="T204" s="1">
        <f>kおよびMaの計算!AI204</f>
        <v>6812.56</v>
      </c>
      <c r="U204" s="1">
        <f>kおよびMaの計算!AJ204</f>
        <v>-618.84</v>
      </c>
      <c r="V204" s="8">
        <f t="shared" si="22"/>
        <v>0.63609457332625852</v>
      </c>
      <c r="W204" s="8">
        <f t="shared" si="23"/>
        <v>5.1249999999999991</v>
      </c>
    </row>
    <row r="205" spans="2:23" x14ac:dyDescent="0.15">
      <c r="B205" s="1">
        <f t="shared" si="25"/>
        <v>202</v>
      </c>
      <c r="C205" s="1">
        <v>80</v>
      </c>
      <c r="D205" s="1">
        <v>100</v>
      </c>
      <c r="E205" s="1">
        <v>8</v>
      </c>
      <c r="F205" s="1">
        <v>180</v>
      </c>
      <c r="G205" s="1">
        <v>11.46</v>
      </c>
      <c r="H205" s="1">
        <v>70</v>
      </c>
      <c r="I205" s="1">
        <v>22.92</v>
      </c>
      <c r="J205" s="1">
        <v>10</v>
      </c>
      <c r="K205" s="1">
        <f t="shared" si="24"/>
        <v>4200</v>
      </c>
      <c r="M205" s="1" t="str">
        <f>kおよびMaの計算!AB205</f>
        <v>圧縮</v>
      </c>
      <c r="N205" s="8">
        <f>kおよびMaの計算!AC205</f>
        <v>1.4675086067743075</v>
      </c>
      <c r="O205" s="13">
        <f>kおよびMaの計算!AD205</f>
        <v>102.72560247420152</v>
      </c>
      <c r="P205" s="13">
        <f>kおよびMaの計算!AG205</f>
        <v>393.61346942855357</v>
      </c>
      <c r="Q205" s="8">
        <f>kおよびMaの計算!AF205</f>
        <v>0.80329279475215021</v>
      </c>
      <c r="R205" s="8">
        <f t="shared" si="21"/>
        <v>6</v>
      </c>
      <c r="S205" s="13">
        <f>kおよびMaの計算!AH205</f>
        <v>0.6017688563243917</v>
      </c>
      <c r="T205" s="1">
        <f>kおよびMaの計算!AI205</f>
        <v>6812.56</v>
      </c>
      <c r="U205" s="1">
        <f>kおよびMaの計算!AJ205</f>
        <v>-618.84</v>
      </c>
      <c r="V205" s="8">
        <f t="shared" si="22"/>
        <v>0.61502104598211504</v>
      </c>
      <c r="W205" s="8">
        <f t="shared" si="23"/>
        <v>5.25</v>
      </c>
    </row>
    <row r="206" spans="2:23" x14ac:dyDescent="0.15">
      <c r="B206" s="1">
        <f t="shared" si="25"/>
        <v>203</v>
      </c>
      <c r="C206" s="1">
        <v>80</v>
      </c>
      <c r="D206" s="1">
        <v>100</v>
      </c>
      <c r="E206" s="1">
        <v>8</v>
      </c>
      <c r="F206" s="1">
        <v>180</v>
      </c>
      <c r="G206" s="1">
        <v>11.46</v>
      </c>
      <c r="H206" s="1">
        <v>70</v>
      </c>
      <c r="I206" s="1">
        <v>22.92</v>
      </c>
      <c r="J206" s="1">
        <v>10</v>
      </c>
      <c r="K206" s="1">
        <f t="shared" si="24"/>
        <v>4300</v>
      </c>
      <c r="M206" s="1" t="str">
        <f>kおよびMaの計算!AB206</f>
        <v>圧縮</v>
      </c>
      <c r="N206" s="8">
        <f>kおよびMaの計算!AC206</f>
        <v>1.5259155147396619</v>
      </c>
      <c r="O206" s="13">
        <f>kおよびMaの計算!AD206</f>
        <v>106.81408603177633</v>
      </c>
      <c r="P206" s="13">
        <f>kおよびMaの計算!AG206</f>
        <v>380.12641192830392</v>
      </c>
      <c r="Q206" s="8">
        <f>kおよびMaの計算!AF206</f>
        <v>0.77576818760878363</v>
      </c>
      <c r="R206" s="8">
        <f t="shared" si="21"/>
        <v>6.1428571428571432</v>
      </c>
      <c r="S206" s="13">
        <f>kおよびMaの計算!AH206</f>
        <v>0.60425292598565405</v>
      </c>
      <c r="T206" s="1">
        <f>kおよびMaの計算!AI206</f>
        <v>6812.56</v>
      </c>
      <c r="U206" s="1">
        <f>kおよびMaの計算!AJ206</f>
        <v>-618.84</v>
      </c>
      <c r="V206" s="8">
        <f t="shared" si="22"/>
        <v>0.59394751863797501</v>
      </c>
      <c r="W206" s="8">
        <f t="shared" si="23"/>
        <v>5.375</v>
      </c>
    </row>
    <row r="207" spans="2:23" x14ac:dyDescent="0.15">
      <c r="B207" s="1">
        <f t="shared" si="25"/>
        <v>204</v>
      </c>
      <c r="C207" s="1">
        <v>80</v>
      </c>
      <c r="D207" s="1">
        <v>100</v>
      </c>
      <c r="E207" s="1">
        <v>8</v>
      </c>
      <c r="F207" s="1">
        <v>180</v>
      </c>
      <c r="G207" s="1">
        <v>11.46</v>
      </c>
      <c r="H207" s="1">
        <v>70</v>
      </c>
      <c r="I207" s="1">
        <v>22.92</v>
      </c>
      <c r="J207" s="1">
        <v>10</v>
      </c>
      <c r="K207" s="1">
        <f t="shared" si="24"/>
        <v>4400</v>
      </c>
      <c r="M207" s="1" t="str">
        <f>kおよびMaの計算!AB207</f>
        <v>圧縮</v>
      </c>
      <c r="N207" s="8">
        <f>kおよびMaの計算!AC207</f>
        <v>1.5891643257428973</v>
      </c>
      <c r="O207" s="13">
        <f>kおよびMaの計算!AD207</f>
        <v>111.2415028020028</v>
      </c>
      <c r="P207" s="13">
        <f>kおよびMaの計算!AG207</f>
        <v>366.63935442805246</v>
      </c>
      <c r="Q207" s="8">
        <f>kおよびMaの計算!AF207</f>
        <v>0.74824358046541328</v>
      </c>
      <c r="R207" s="8">
        <f t="shared" si="21"/>
        <v>6.2857142857142856</v>
      </c>
      <c r="S207" s="13">
        <f>kおよびMaの計算!AH207</f>
        <v>0.6067369956469163</v>
      </c>
      <c r="T207" s="1">
        <f>kおよびMaの計算!AI207</f>
        <v>6812.56</v>
      </c>
      <c r="U207" s="1">
        <f>kおよびMaの計算!AJ207</f>
        <v>-618.84</v>
      </c>
      <c r="V207" s="8">
        <f t="shared" si="22"/>
        <v>0.5728739912938321</v>
      </c>
      <c r="W207" s="8">
        <f t="shared" si="23"/>
        <v>5.5</v>
      </c>
    </row>
    <row r="208" spans="2:23" x14ac:dyDescent="0.15">
      <c r="B208" s="1">
        <f t="shared" si="25"/>
        <v>205</v>
      </c>
      <c r="C208" s="1">
        <v>80</v>
      </c>
      <c r="D208" s="1">
        <v>100</v>
      </c>
      <c r="E208" s="1">
        <v>8</v>
      </c>
      <c r="F208" s="1">
        <v>180</v>
      </c>
      <c r="G208" s="1">
        <v>11.46</v>
      </c>
      <c r="H208" s="1">
        <v>70</v>
      </c>
      <c r="I208" s="1">
        <v>22.92</v>
      </c>
      <c r="J208" s="1">
        <v>10</v>
      </c>
      <c r="K208" s="1">
        <f t="shared" si="24"/>
        <v>4500</v>
      </c>
      <c r="M208" s="1" t="str">
        <f>kおよびMaの計算!AB208</f>
        <v>圧縮</v>
      </c>
      <c r="N208" s="8">
        <f>kおよびMaの計算!AC208</f>
        <v>1.6578831622592647</v>
      </c>
      <c r="O208" s="13">
        <f>kおよびMaの計算!AD208</f>
        <v>116.05182135814852</v>
      </c>
      <c r="P208" s="13">
        <f>kおよびMaの計算!AG208</f>
        <v>353.1522969278019</v>
      </c>
      <c r="Q208" s="8">
        <f>kおよびMaの計算!AF208</f>
        <v>0.72071897332204482</v>
      </c>
      <c r="R208" s="8">
        <f t="shared" si="21"/>
        <v>6.4285714285714288</v>
      </c>
      <c r="S208" s="13">
        <f>kおよびMaの計算!AH208</f>
        <v>0.60922106530817866</v>
      </c>
      <c r="T208" s="1">
        <f>kおよびMaの計算!AI208</f>
        <v>6812.56</v>
      </c>
      <c r="U208" s="1">
        <f>kおよびMaの計算!AJ208</f>
        <v>-618.84</v>
      </c>
      <c r="V208" s="8">
        <f t="shared" si="22"/>
        <v>0.55180046394969051</v>
      </c>
      <c r="W208" s="8">
        <f t="shared" si="23"/>
        <v>5.625</v>
      </c>
    </row>
    <row r="209" spans="2:23" x14ac:dyDescent="0.15">
      <c r="B209" s="1">
        <f t="shared" si="25"/>
        <v>206</v>
      </c>
      <c r="C209" s="1">
        <v>80</v>
      </c>
      <c r="D209" s="1">
        <v>100</v>
      </c>
      <c r="E209" s="1">
        <v>8</v>
      </c>
      <c r="F209" s="1">
        <v>180</v>
      </c>
      <c r="G209" s="1">
        <v>11.46</v>
      </c>
      <c r="H209" s="1">
        <v>70</v>
      </c>
      <c r="I209" s="1">
        <v>22.92</v>
      </c>
      <c r="J209" s="1">
        <v>10</v>
      </c>
      <c r="K209" s="1">
        <f t="shared" si="24"/>
        <v>4600</v>
      </c>
      <c r="M209" s="1" t="str">
        <f>kおよびMaの計算!AB209</f>
        <v>圧縮</v>
      </c>
      <c r="N209" s="8">
        <f>kおよびMaの計算!AC209</f>
        <v>1.7328137025501158</v>
      </c>
      <c r="O209" s="13">
        <f>kおよびMaの計算!AD209</f>
        <v>121.29695917850809</v>
      </c>
      <c r="P209" s="13">
        <f>kおよびMaの計算!AG209</f>
        <v>339.66523942755134</v>
      </c>
      <c r="Q209" s="8">
        <f>kおよびMaの計算!AF209</f>
        <v>0.69319436617867636</v>
      </c>
      <c r="R209" s="8">
        <f t="shared" si="21"/>
        <v>6.5714285714285712</v>
      </c>
      <c r="S209" s="13">
        <f>kおよびMaの計算!AH209</f>
        <v>0.61170513496944101</v>
      </c>
      <c r="T209" s="1">
        <f>kおよびMaの計算!AI209</f>
        <v>6812.56</v>
      </c>
      <c r="U209" s="1">
        <f>kおよびMaの計算!AJ209</f>
        <v>-618.84</v>
      </c>
      <c r="V209" s="8">
        <f t="shared" si="22"/>
        <v>0.53072693660554915</v>
      </c>
      <c r="W209" s="8">
        <f t="shared" si="23"/>
        <v>5.75</v>
      </c>
    </row>
    <row r="210" spans="2:23" x14ac:dyDescent="0.15">
      <c r="B210" s="1">
        <f t="shared" si="25"/>
        <v>207</v>
      </c>
      <c r="C210" s="1">
        <v>80</v>
      </c>
      <c r="D210" s="1">
        <v>100</v>
      </c>
      <c r="E210" s="1">
        <v>8</v>
      </c>
      <c r="F210" s="1">
        <v>180</v>
      </c>
      <c r="G210" s="1">
        <v>11.46</v>
      </c>
      <c r="H210" s="1">
        <v>70</v>
      </c>
      <c r="I210" s="1">
        <v>22.92</v>
      </c>
      <c r="J210" s="1">
        <v>10</v>
      </c>
      <c r="K210" s="1">
        <f t="shared" si="24"/>
        <v>4700</v>
      </c>
      <c r="M210" s="1" t="str">
        <f>kおよびMaの計算!AB210</f>
        <v>圧縮</v>
      </c>
      <c r="N210" s="8">
        <f>kおよびMaの計算!AC210</f>
        <v>1.8148380570086931</v>
      </c>
      <c r="O210" s="13">
        <f>kおよびMaの計算!AD210</f>
        <v>127.0386639906085</v>
      </c>
      <c r="P210" s="13">
        <f>kおよびMaの計算!AG210</f>
        <v>326.17818192729948</v>
      </c>
      <c r="Q210" s="8">
        <f>kおよびMaの計算!AF210</f>
        <v>0.66566975903530512</v>
      </c>
      <c r="R210" s="8">
        <f t="shared" si="21"/>
        <v>6.7142857142857144</v>
      </c>
      <c r="S210" s="13">
        <f>kおよびMaの計算!AH210</f>
        <v>0.61418920463070326</v>
      </c>
      <c r="T210" s="1">
        <f>kおよびMaの計算!AI210</f>
        <v>6812.56</v>
      </c>
      <c r="U210" s="1">
        <f>kおよびMaの計算!AJ210</f>
        <v>-618.84</v>
      </c>
      <c r="V210" s="8">
        <f t="shared" si="22"/>
        <v>0.50965340926140545</v>
      </c>
      <c r="W210" s="8">
        <f t="shared" si="23"/>
        <v>5.8750000000000009</v>
      </c>
    </row>
    <row r="211" spans="2:23" x14ac:dyDescent="0.15">
      <c r="B211" s="1">
        <f t="shared" si="25"/>
        <v>208</v>
      </c>
      <c r="C211" s="1">
        <v>80</v>
      </c>
      <c r="D211" s="1">
        <v>100</v>
      </c>
      <c r="E211" s="1">
        <v>8</v>
      </c>
      <c r="F211" s="1">
        <v>180</v>
      </c>
      <c r="G211" s="1">
        <v>11.46</v>
      </c>
      <c r="H211" s="1">
        <v>70</v>
      </c>
      <c r="I211" s="1">
        <v>22.92</v>
      </c>
      <c r="J211" s="1">
        <v>10</v>
      </c>
      <c r="K211" s="1">
        <f t="shared" si="24"/>
        <v>4800</v>
      </c>
      <c r="M211" s="1" t="str">
        <f>kおよびMaの計算!AB211</f>
        <v>圧縮</v>
      </c>
      <c r="N211" s="8">
        <f>kおよびMaの計算!AC211</f>
        <v>1.9050136570906129</v>
      </c>
      <c r="O211" s="13">
        <f>kおよびMaの計算!AD211</f>
        <v>133.35095599634289</v>
      </c>
      <c r="P211" s="13">
        <f>kおよびMaの計算!AG211</f>
        <v>312.69112442704892</v>
      </c>
      <c r="Q211" s="8">
        <f>kおよびMaの計算!AF211</f>
        <v>0.63814515189193666</v>
      </c>
      <c r="R211" s="8">
        <f t="shared" si="21"/>
        <v>6.8571428571428568</v>
      </c>
      <c r="S211" s="13">
        <f>kおよびMaの計算!AH211</f>
        <v>0.61667327429196561</v>
      </c>
      <c r="T211" s="1">
        <f>kおよびMaの計算!AI211</f>
        <v>6812.56</v>
      </c>
      <c r="U211" s="1">
        <f>kおよびMaの計算!AJ211</f>
        <v>-618.84</v>
      </c>
      <c r="V211" s="8">
        <f t="shared" si="22"/>
        <v>0.48857988191726398</v>
      </c>
      <c r="W211" s="8">
        <f t="shared" si="23"/>
        <v>6</v>
      </c>
    </row>
    <row r="212" spans="2:23" x14ac:dyDescent="0.15">
      <c r="B212" s="1">
        <f t="shared" si="25"/>
        <v>209</v>
      </c>
      <c r="C212" s="1">
        <v>80</v>
      </c>
      <c r="D212" s="1">
        <v>100</v>
      </c>
      <c r="E212" s="1">
        <v>8</v>
      </c>
      <c r="F212" s="1">
        <v>180</v>
      </c>
      <c r="G212" s="1">
        <v>11.46</v>
      </c>
      <c r="H212" s="1">
        <v>70</v>
      </c>
      <c r="I212" s="1">
        <v>22.92</v>
      </c>
      <c r="J212" s="1">
        <v>10</v>
      </c>
      <c r="K212" s="1">
        <f t="shared" si="24"/>
        <v>4900</v>
      </c>
      <c r="M212" s="1" t="str">
        <f>kおよびMaの計算!AB212</f>
        <v>圧縮</v>
      </c>
      <c r="N212" s="8">
        <f>kおよびMaの計算!AC212</f>
        <v>2.0046190894477998</v>
      </c>
      <c r="O212" s="13">
        <f>kおよびMaの計算!AD212</f>
        <v>140.32333626134596</v>
      </c>
      <c r="P212" s="13">
        <f>kおよびMaの計算!AG212</f>
        <v>299.20406692679745</v>
      </c>
      <c r="Q212" s="8">
        <f>kおよびMaの計算!AF212</f>
        <v>0.61062054474856631</v>
      </c>
      <c r="R212" s="8">
        <f t="shared" si="21"/>
        <v>7</v>
      </c>
      <c r="S212" s="13">
        <f>kおよびMaの計算!AH212</f>
        <v>0.61915734395322797</v>
      </c>
      <c r="T212" s="1">
        <f>kおよびMaの計算!AI212</f>
        <v>6812.56</v>
      </c>
      <c r="U212" s="1">
        <f>kおよびMaの計算!AJ212</f>
        <v>-618.84</v>
      </c>
      <c r="V212" s="8">
        <f t="shared" si="22"/>
        <v>0.46750635457312106</v>
      </c>
      <c r="W212" s="8">
        <f t="shared" si="23"/>
        <v>6.125</v>
      </c>
    </row>
    <row r="213" spans="2:23" x14ac:dyDescent="0.15">
      <c r="B213" s="1">
        <f t="shared" si="25"/>
        <v>210</v>
      </c>
      <c r="C213" s="1">
        <v>80</v>
      </c>
      <c r="D213" s="1">
        <v>100</v>
      </c>
      <c r="E213" s="1">
        <v>8</v>
      </c>
      <c r="F213" s="1">
        <v>180</v>
      </c>
      <c r="G213" s="1">
        <v>11.46</v>
      </c>
      <c r="H213" s="1">
        <v>70</v>
      </c>
      <c r="I213" s="1">
        <v>22.92</v>
      </c>
      <c r="J213" s="1">
        <v>10</v>
      </c>
      <c r="K213" s="1">
        <f t="shared" si="24"/>
        <v>5000</v>
      </c>
      <c r="M213" s="1" t="str">
        <f>kおよびMaの計算!AB213</f>
        <v>圧縮</v>
      </c>
      <c r="N213" s="8">
        <f>kおよびMaの計算!AC213</f>
        <v>2.1152151022389796</v>
      </c>
      <c r="O213" s="13">
        <f>kおよびMaの計算!AD213</f>
        <v>148.06505715672856</v>
      </c>
      <c r="P213" s="13">
        <f>kおよびMaの計算!AG213</f>
        <v>285.71700942654866</v>
      </c>
      <c r="Q213" s="8">
        <f>kおよびMaの計算!AF213</f>
        <v>0.58309593760520151</v>
      </c>
      <c r="R213" s="8">
        <f t="shared" si="21"/>
        <v>7.1428571428571432</v>
      </c>
      <c r="S213" s="13">
        <f>kおよびMaの計算!AH213</f>
        <v>0.62164141361449021</v>
      </c>
      <c r="T213" s="1">
        <f>kおよびMaの計算!AI213</f>
        <v>6812.56</v>
      </c>
      <c r="U213" s="1">
        <f>kおよびMaの計算!AJ213</f>
        <v>-618.84</v>
      </c>
      <c r="V213" s="8">
        <f t="shared" si="22"/>
        <v>0.44643282722898242</v>
      </c>
      <c r="W213" s="8">
        <f t="shared" si="23"/>
        <v>6.25</v>
      </c>
    </row>
    <row r="214" spans="2:23" x14ac:dyDescent="0.15">
      <c r="B214" s="1">
        <f t="shared" si="25"/>
        <v>211</v>
      </c>
      <c r="C214" s="1">
        <v>80</v>
      </c>
      <c r="D214" s="1">
        <v>100</v>
      </c>
      <c r="E214" s="1">
        <v>8</v>
      </c>
      <c r="F214" s="1">
        <v>180</v>
      </c>
      <c r="G214" s="1">
        <v>11.46</v>
      </c>
      <c r="H214" s="1">
        <v>70</v>
      </c>
      <c r="I214" s="1">
        <v>22.92</v>
      </c>
      <c r="J214" s="1">
        <v>10</v>
      </c>
      <c r="K214" s="1">
        <f t="shared" si="24"/>
        <v>5100</v>
      </c>
      <c r="M214" s="1" t="str">
        <f>kおよびMaの計算!AB214</f>
        <v>圧縮</v>
      </c>
      <c r="N214" s="8">
        <f>kおよびMaの計算!AC214</f>
        <v>2.2387269851650649</v>
      </c>
      <c r="O214" s="13">
        <f>kおよびMaの計算!AD214</f>
        <v>156.71088896155453</v>
      </c>
      <c r="P214" s="13">
        <f>kおよびMaの計算!AG214</f>
        <v>272.22995192629543</v>
      </c>
      <c r="Q214" s="8">
        <f>kおよびMaの計算!AF214</f>
        <v>0.5555713304618275</v>
      </c>
      <c r="R214" s="8">
        <f t="shared" si="21"/>
        <v>7.2857142857142856</v>
      </c>
      <c r="S214" s="13">
        <f>kおよびMaの計算!AH214</f>
        <v>0.62412548327575257</v>
      </c>
      <c r="T214" s="1">
        <f>kおよびMaの計算!AI214</f>
        <v>6812.56</v>
      </c>
      <c r="U214" s="1">
        <f>kおよびMaの計算!AJ214</f>
        <v>-618.84</v>
      </c>
      <c r="V214" s="8">
        <f t="shared" si="22"/>
        <v>0.42535929988483673</v>
      </c>
      <c r="W214" s="8">
        <f t="shared" si="23"/>
        <v>6.375</v>
      </c>
    </row>
    <row r="215" spans="2:23" x14ac:dyDescent="0.15">
      <c r="B215" s="1">
        <f t="shared" si="25"/>
        <v>212</v>
      </c>
      <c r="C215" s="1">
        <v>80</v>
      </c>
      <c r="D215" s="1">
        <v>100</v>
      </c>
      <c r="E215" s="1">
        <v>8</v>
      </c>
      <c r="F215" s="1">
        <v>180</v>
      </c>
      <c r="G215" s="1">
        <v>11.46</v>
      </c>
      <c r="H215" s="1">
        <v>70</v>
      </c>
      <c r="I215" s="1">
        <v>22.92</v>
      </c>
      <c r="J215" s="1">
        <v>10</v>
      </c>
      <c r="K215" s="1">
        <f t="shared" si="24"/>
        <v>5200</v>
      </c>
      <c r="M215" s="1" t="str">
        <f>kおよびMaの計算!AB215</f>
        <v>圧縮</v>
      </c>
      <c r="N215" s="8">
        <f>kおよびMaの計算!AC215</f>
        <v>2.3775576014004343</v>
      </c>
      <c r="O215" s="13">
        <f>kおよびMaの計算!AD215</f>
        <v>166.4290320980304</v>
      </c>
      <c r="P215" s="13">
        <f>kおよびMaの計算!AG215</f>
        <v>258.74289442604487</v>
      </c>
      <c r="Q215" s="8">
        <f>kおよびMaの計算!AF215</f>
        <v>0.52804672331845903</v>
      </c>
      <c r="R215" s="8">
        <f t="shared" si="21"/>
        <v>7.4285714285714288</v>
      </c>
      <c r="S215" s="13">
        <f>kおよびMaの計算!AH215</f>
        <v>0.62660955293701492</v>
      </c>
      <c r="T215" s="1">
        <f>kおよびMaの計算!AI215</f>
        <v>6812.56</v>
      </c>
      <c r="U215" s="1">
        <f>kおよびMaの計算!AJ215</f>
        <v>-618.84</v>
      </c>
      <c r="V215" s="8">
        <f t="shared" si="22"/>
        <v>0.4042857725406952</v>
      </c>
      <c r="W215" s="8">
        <f t="shared" si="23"/>
        <v>6.5</v>
      </c>
    </row>
    <row r="216" spans="2:23" x14ac:dyDescent="0.15">
      <c r="B216" s="1">
        <f t="shared" si="25"/>
        <v>213</v>
      </c>
      <c r="C216" s="1">
        <v>80</v>
      </c>
      <c r="D216" s="1">
        <v>100</v>
      </c>
      <c r="E216" s="1">
        <v>8</v>
      </c>
      <c r="F216" s="1">
        <v>180</v>
      </c>
      <c r="G216" s="1">
        <v>11.46</v>
      </c>
      <c r="H216" s="1">
        <v>70</v>
      </c>
      <c r="I216" s="1">
        <v>22.92</v>
      </c>
      <c r="J216" s="1">
        <v>10</v>
      </c>
      <c r="K216" s="1">
        <f t="shared" si="24"/>
        <v>5300</v>
      </c>
      <c r="M216" s="1" t="str">
        <f>kおよびMaの計算!AB216</f>
        <v>圧縮</v>
      </c>
      <c r="N216" s="8">
        <f>kおよびMaの計算!AC216</f>
        <v>2.5347452568587583</v>
      </c>
      <c r="O216" s="13">
        <f>kおよびMaの計算!AD216</f>
        <v>177.43216798011306</v>
      </c>
      <c r="P216" s="13">
        <f>kおよびMaの計算!AG216</f>
        <v>245.25583692579434</v>
      </c>
      <c r="Q216" s="8">
        <f>kおよびMaの計算!AF216</f>
        <v>0.50052211617509057</v>
      </c>
      <c r="R216" s="8">
        <f t="shared" si="21"/>
        <v>7.5714285714285712</v>
      </c>
      <c r="S216" s="13">
        <f>kおよびMaの計算!AH216</f>
        <v>0.62909362259827717</v>
      </c>
      <c r="T216" s="1">
        <f>kおよびMaの計算!AI216</f>
        <v>6812.56</v>
      </c>
      <c r="U216" s="1">
        <f>kおよびMaの計算!AJ216</f>
        <v>-618.84</v>
      </c>
      <c r="V216" s="8">
        <f t="shared" si="22"/>
        <v>0.38321224519655372</v>
      </c>
      <c r="W216" s="8">
        <f t="shared" si="23"/>
        <v>6.625</v>
      </c>
    </row>
    <row r="217" spans="2:23" x14ac:dyDescent="0.15">
      <c r="B217" s="1">
        <f t="shared" si="25"/>
        <v>214</v>
      </c>
      <c r="C217" s="1">
        <v>80</v>
      </c>
      <c r="D217" s="1">
        <v>100</v>
      </c>
      <c r="E217" s="1">
        <v>8</v>
      </c>
      <c r="F217" s="1">
        <v>180</v>
      </c>
      <c r="G217" s="1">
        <v>11.46</v>
      </c>
      <c r="H217" s="1">
        <v>70</v>
      </c>
      <c r="I217" s="1">
        <v>22.92</v>
      </c>
      <c r="J217" s="1">
        <v>10</v>
      </c>
      <c r="K217" s="1">
        <f t="shared" si="24"/>
        <v>5400</v>
      </c>
      <c r="M217" s="1" t="str">
        <f>kおよびMaの計算!AB217</f>
        <v>圧縮</v>
      </c>
      <c r="N217" s="8">
        <f>kおよびMaの計算!AC217</f>
        <v>2.7141886261215693</v>
      </c>
      <c r="O217" s="13">
        <f>kおよびMaの計算!AD217</f>
        <v>189.99320382850985</v>
      </c>
      <c r="P217" s="13">
        <f>kおよびMaの計算!AG217</f>
        <v>231.76877942554466</v>
      </c>
      <c r="Q217" s="8">
        <f>kおよびMaの計算!AF217</f>
        <v>0.47299750903172388</v>
      </c>
      <c r="R217" s="8">
        <f t="shared" si="21"/>
        <v>7.7142857142857144</v>
      </c>
      <c r="S217" s="13">
        <f>kおよびMaの計算!AH217</f>
        <v>0.63157769225953964</v>
      </c>
      <c r="T217" s="1">
        <f>kおよびMaの計算!AI217</f>
        <v>6812.56</v>
      </c>
      <c r="U217" s="1">
        <f>kおよびMaの計算!AJ217</f>
        <v>-618.84</v>
      </c>
      <c r="V217" s="8">
        <f t="shared" si="22"/>
        <v>0.36213871785241358</v>
      </c>
      <c r="W217" s="8">
        <f t="shared" si="23"/>
        <v>6.75</v>
      </c>
    </row>
    <row r="218" spans="2:23" x14ac:dyDescent="0.15">
      <c r="B218" s="1">
        <f t="shared" si="25"/>
        <v>215</v>
      </c>
      <c r="C218" s="1">
        <v>80</v>
      </c>
      <c r="D218" s="1">
        <v>100</v>
      </c>
      <c r="E218" s="1">
        <v>8</v>
      </c>
      <c r="F218" s="1">
        <v>180</v>
      </c>
      <c r="G218" s="1">
        <v>11.46</v>
      </c>
      <c r="H218" s="1">
        <v>70</v>
      </c>
      <c r="I218" s="1">
        <v>22.92</v>
      </c>
      <c r="J218" s="1">
        <v>10</v>
      </c>
      <c r="K218" s="1">
        <f t="shared" si="24"/>
        <v>5500</v>
      </c>
      <c r="M218" s="1" t="str">
        <f>kおよびMaの計算!AB218</f>
        <v>圧縮</v>
      </c>
      <c r="N218" s="8">
        <f>kおよびMaの計算!AC218</f>
        <v>2.9209744969481641</v>
      </c>
      <c r="O218" s="13">
        <f>kおよびMaの計算!AD218</f>
        <v>204.4682147863715</v>
      </c>
      <c r="P218" s="13">
        <f>kおよびMaの計算!AG218</f>
        <v>218.28172192529235</v>
      </c>
      <c r="Q218" s="8">
        <f>kおよびMaの計算!AF218</f>
        <v>0.44547290188835176</v>
      </c>
      <c r="R218" s="8">
        <f t="shared" si="21"/>
        <v>7.8571428571428568</v>
      </c>
      <c r="S218" s="13">
        <f>kおよびMaの計算!AH218</f>
        <v>0.63406176192080188</v>
      </c>
      <c r="T218" s="1">
        <f>kおよびMaの計算!AI218</f>
        <v>6812.56</v>
      </c>
      <c r="U218" s="1">
        <f>kおよびMaの計算!AJ218</f>
        <v>-618.84</v>
      </c>
      <c r="V218" s="8">
        <f t="shared" si="22"/>
        <v>0.34106519050826928</v>
      </c>
      <c r="W218" s="8">
        <f t="shared" si="23"/>
        <v>6.875</v>
      </c>
    </row>
    <row r="219" spans="2:23" x14ac:dyDescent="0.15">
      <c r="B219" s="1">
        <f t="shared" si="25"/>
        <v>216</v>
      </c>
      <c r="C219" s="1">
        <v>80</v>
      </c>
      <c r="D219" s="1">
        <v>100</v>
      </c>
      <c r="E219" s="1">
        <v>8</v>
      </c>
      <c r="F219" s="1">
        <v>180</v>
      </c>
      <c r="G219" s="1">
        <v>11.46</v>
      </c>
      <c r="H219" s="1">
        <v>70</v>
      </c>
      <c r="I219" s="1">
        <v>22.92</v>
      </c>
      <c r="J219" s="1">
        <v>10</v>
      </c>
      <c r="K219" s="1">
        <f t="shared" si="24"/>
        <v>5600</v>
      </c>
      <c r="M219" s="1" t="str">
        <f>kおよびMaの計算!AB219</f>
        <v>圧縮</v>
      </c>
      <c r="N219" s="8">
        <f>kおよびMaの計算!AC219</f>
        <v>3.1618676896106446</v>
      </c>
      <c r="O219" s="13">
        <f>kおよびMaの計算!AD219</f>
        <v>221.33073827274509</v>
      </c>
      <c r="P219" s="13">
        <f>kおよびMaの計算!AG219</f>
        <v>204.79466442504179</v>
      </c>
      <c r="Q219" s="8">
        <f>kおよびMaの計算!AF219</f>
        <v>0.4179482947449833</v>
      </c>
      <c r="R219" s="8">
        <f t="shared" si="21"/>
        <v>8</v>
      </c>
      <c r="S219" s="13">
        <f>kおよびMaの計算!AH219</f>
        <v>0.63654583158206424</v>
      </c>
      <c r="T219" s="1">
        <f>kおよびMaの計算!AI219</f>
        <v>6812.56</v>
      </c>
      <c r="U219" s="1">
        <f>kおよびMaの計算!AJ219</f>
        <v>-618.84</v>
      </c>
      <c r="V219" s="8">
        <f t="shared" si="22"/>
        <v>0.31999166316412786</v>
      </c>
      <c r="W219" s="8">
        <f t="shared" si="23"/>
        <v>7</v>
      </c>
    </row>
    <row r="220" spans="2:23" x14ac:dyDescent="0.15">
      <c r="B220" s="1">
        <f t="shared" si="25"/>
        <v>217</v>
      </c>
      <c r="C220" s="1">
        <v>80</v>
      </c>
      <c r="D220" s="1">
        <v>100</v>
      </c>
      <c r="E220" s="1">
        <v>8</v>
      </c>
      <c r="F220" s="1">
        <v>180</v>
      </c>
      <c r="G220" s="1">
        <v>11.46</v>
      </c>
      <c r="H220" s="1">
        <v>70</v>
      </c>
      <c r="I220" s="1">
        <v>22.92</v>
      </c>
      <c r="J220" s="1">
        <v>10</v>
      </c>
      <c r="K220" s="1">
        <f t="shared" si="24"/>
        <v>5700</v>
      </c>
      <c r="M220" s="1" t="str">
        <f>kおよびMaの計算!AB220</f>
        <v>圧縮</v>
      </c>
      <c r="N220" s="8">
        <f>kおよびMaの計算!AC220</f>
        <v>3.4460651881375219</v>
      </c>
      <c r="O220" s="13">
        <f>kおよびMaの計算!AD220</f>
        <v>241.22456316962649</v>
      </c>
      <c r="P220" s="13">
        <f>kおよびMaの計算!AG220</f>
        <v>191.30760692478944</v>
      </c>
      <c r="Q220" s="8">
        <f>kおよびMaの計算!AF220</f>
        <v>0.39042368760161117</v>
      </c>
      <c r="R220" s="8">
        <f t="shared" si="21"/>
        <v>8.1428571428571423</v>
      </c>
      <c r="S220" s="13">
        <f>kおよびMaの計算!AH220</f>
        <v>0.63902990124332659</v>
      </c>
      <c r="T220" s="1">
        <f>kおよびMaの計算!AI220</f>
        <v>6812.56</v>
      </c>
      <c r="U220" s="1">
        <f>kおよびMaの計算!AJ220</f>
        <v>-618.84</v>
      </c>
      <c r="V220" s="8">
        <f t="shared" si="22"/>
        <v>0.29891813581998355</v>
      </c>
      <c r="W220" s="8">
        <f t="shared" si="23"/>
        <v>7.125</v>
      </c>
    </row>
    <row r="221" spans="2:23" x14ac:dyDescent="0.15">
      <c r="B221" s="1">
        <f t="shared" si="25"/>
        <v>218</v>
      </c>
      <c r="C221" s="1">
        <v>80</v>
      </c>
      <c r="D221" s="1">
        <v>100</v>
      </c>
      <c r="E221" s="1">
        <v>8</v>
      </c>
      <c r="F221" s="1">
        <v>180</v>
      </c>
      <c r="G221" s="1">
        <v>11.46</v>
      </c>
      <c r="H221" s="1">
        <v>70</v>
      </c>
      <c r="I221" s="1">
        <v>22.92</v>
      </c>
      <c r="J221" s="1">
        <v>10</v>
      </c>
      <c r="K221" s="1">
        <f t="shared" si="24"/>
        <v>5800</v>
      </c>
      <c r="M221" s="1" t="str">
        <f>kおよびMaの計算!AB221</f>
        <v>圧縮</v>
      </c>
      <c r="N221" s="8">
        <f>kおよびMaの計算!AC221</f>
        <v>3.7863971376652095</v>
      </c>
      <c r="O221" s="13">
        <f>kおよびMaの計算!AD221</f>
        <v>265.04779963656466</v>
      </c>
      <c r="P221" s="13">
        <f>kおよびMaの計算!AG221</f>
        <v>177.82054942454423</v>
      </c>
      <c r="Q221" s="8">
        <f>kおよびMaの計算!AF221</f>
        <v>0.36289908045825359</v>
      </c>
      <c r="R221" s="8">
        <f t="shared" ref="R221:R231" si="26">K221*1000/(H221*D221*100)</f>
        <v>8.2857142857142865</v>
      </c>
      <c r="S221" s="13">
        <f>kおよびMaの計算!AH221</f>
        <v>0.64151397090458895</v>
      </c>
      <c r="T221" s="1">
        <f>kおよびMaの計算!AI221</f>
        <v>6812.56</v>
      </c>
      <c r="U221" s="1">
        <f>kおよびMaの計算!AJ221</f>
        <v>-618.84</v>
      </c>
      <c r="V221" s="8">
        <f t="shared" ref="V221:V231" si="27">Q221/C221^2*H221^2</f>
        <v>0.27784460847585041</v>
      </c>
      <c r="W221" s="8">
        <f t="shared" ref="W221:W231" si="28">R221/C221*H221</f>
        <v>7.2500000000000009</v>
      </c>
    </row>
    <row r="222" spans="2:23" x14ac:dyDescent="0.15">
      <c r="B222" s="1">
        <f t="shared" si="25"/>
        <v>219</v>
      </c>
      <c r="C222" s="1">
        <v>80</v>
      </c>
      <c r="D222" s="1">
        <v>100</v>
      </c>
      <c r="E222" s="1">
        <v>8</v>
      </c>
      <c r="F222" s="1">
        <v>180</v>
      </c>
      <c r="G222" s="1">
        <v>11.46</v>
      </c>
      <c r="H222" s="1">
        <v>70</v>
      </c>
      <c r="I222" s="1">
        <v>22.92</v>
      </c>
      <c r="J222" s="1">
        <v>10</v>
      </c>
      <c r="K222" s="1">
        <f t="shared" si="24"/>
        <v>5900</v>
      </c>
      <c r="M222" s="1" t="str">
        <f>kおよびMaの計算!AB222</f>
        <v>圧縮</v>
      </c>
      <c r="N222" s="8">
        <f>kおよびMaの計算!AC222</f>
        <v>4.2013174867562491</v>
      </c>
      <c r="O222" s="13">
        <f>kおよびMaの計算!AD222</f>
        <v>294.09222407293743</v>
      </c>
      <c r="P222" s="13">
        <f>kおよびMaの計算!AG222</f>
        <v>164.33349192429012</v>
      </c>
      <c r="Q222" s="8">
        <f>kおよびMaの計算!AF222</f>
        <v>0.33537447331487785</v>
      </c>
      <c r="R222" s="8">
        <f t="shared" si="26"/>
        <v>8.4285714285714288</v>
      </c>
      <c r="S222" s="13">
        <f>kおよびMaの計算!AH222</f>
        <v>0.64399804056585108</v>
      </c>
      <c r="T222" s="1">
        <f>kおよびMaの計算!AI222</f>
        <v>6812.56</v>
      </c>
      <c r="U222" s="1">
        <f>kおよびMaの計算!AJ222</f>
        <v>-618.84</v>
      </c>
      <c r="V222" s="8">
        <f t="shared" si="27"/>
        <v>0.25677108113170333</v>
      </c>
      <c r="W222" s="8">
        <f t="shared" si="28"/>
        <v>7.375</v>
      </c>
    </row>
    <row r="223" spans="2:23" x14ac:dyDescent="0.15">
      <c r="B223" s="1">
        <f t="shared" si="25"/>
        <v>220</v>
      </c>
      <c r="C223" s="1">
        <v>80</v>
      </c>
      <c r="D223" s="1">
        <v>100</v>
      </c>
      <c r="E223" s="1">
        <v>8</v>
      </c>
      <c r="F223" s="1">
        <v>180</v>
      </c>
      <c r="G223" s="1">
        <v>11.46</v>
      </c>
      <c r="H223" s="1">
        <v>70</v>
      </c>
      <c r="I223" s="1">
        <v>22.92</v>
      </c>
      <c r="J223" s="1">
        <v>10</v>
      </c>
      <c r="K223" s="1">
        <f t="shared" ref="K223:K231" si="29">K222+100</f>
        <v>6000</v>
      </c>
      <c r="M223" s="1" t="str">
        <f>kおよびMaの計算!AB223</f>
        <v>圧縮</v>
      </c>
      <c r="N223" s="8">
        <f>kおよびMaの計算!AC223</f>
        <v>4.7183645339596838</v>
      </c>
      <c r="O223" s="13">
        <f>kおよびMaの計算!AD223</f>
        <v>330.28551737717783</v>
      </c>
      <c r="P223" s="13">
        <f>kおよびMaの計算!AG223</f>
        <v>150.84643442403066</v>
      </c>
      <c r="Q223" s="8">
        <f>kおよびMaの計算!AF223</f>
        <v>0.30784986617149118</v>
      </c>
      <c r="R223" s="8">
        <f t="shared" si="26"/>
        <v>8.5714285714285712</v>
      </c>
      <c r="S223" s="13">
        <f>kおよびMaの計算!AH223</f>
        <v>0.64648211022711333</v>
      </c>
      <c r="T223" s="1">
        <f>kおよびMaの計算!AI223</f>
        <v>6812.56</v>
      </c>
      <c r="U223" s="1">
        <f>kおよびMaの計算!AJ223</f>
        <v>-618.84</v>
      </c>
      <c r="V223" s="8">
        <f t="shared" si="27"/>
        <v>0.23569755378754795</v>
      </c>
      <c r="W223" s="8">
        <f t="shared" si="28"/>
        <v>7.5</v>
      </c>
    </row>
    <row r="224" spans="2:23" x14ac:dyDescent="0.15">
      <c r="B224" s="1">
        <f t="shared" si="25"/>
        <v>221</v>
      </c>
      <c r="C224" s="1">
        <v>80</v>
      </c>
      <c r="D224" s="1">
        <v>100</v>
      </c>
      <c r="E224" s="1">
        <v>8</v>
      </c>
      <c r="F224" s="1">
        <v>180</v>
      </c>
      <c r="G224" s="1">
        <v>11.46</v>
      </c>
      <c r="H224" s="1">
        <v>70</v>
      </c>
      <c r="I224" s="1">
        <v>22.92</v>
      </c>
      <c r="J224" s="1">
        <v>10</v>
      </c>
      <c r="K224" s="1">
        <f t="shared" si="29"/>
        <v>6100</v>
      </c>
      <c r="M224" s="1" t="str">
        <f>kおよびMaの計算!AB224</f>
        <v>圧縮</v>
      </c>
      <c r="N224" s="8">
        <f>kおよびMaの計算!AC224</f>
        <v>5.3805353734622736</v>
      </c>
      <c r="O224" s="13">
        <f>kおよびMaの計算!AD224</f>
        <v>376.63747614235911</v>
      </c>
      <c r="P224" s="13">
        <f>kおよびMaの計算!AG224</f>
        <v>137.35937692377831</v>
      </c>
      <c r="Q224" s="8">
        <f>kおよびMaの計算!AF224</f>
        <v>0.28032525902811906</v>
      </c>
      <c r="R224" s="8">
        <f t="shared" si="26"/>
        <v>8.7142857142857135</v>
      </c>
      <c r="S224" s="13">
        <f>kおよびMaの計算!AH224</f>
        <v>0.64896617988837579</v>
      </c>
      <c r="T224" s="1">
        <f>kおよびMaの計算!AI224</f>
        <v>6812.56</v>
      </c>
      <c r="U224" s="1">
        <f>kおよびMaの計算!AJ224</f>
        <v>-618.84</v>
      </c>
      <c r="V224" s="8">
        <f t="shared" si="27"/>
        <v>0.21462402644340367</v>
      </c>
      <c r="W224" s="8">
        <f t="shared" si="28"/>
        <v>7.6249999999999991</v>
      </c>
    </row>
    <row r="225" spans="2:23" x14ac:dyDescent="0.15">
      <c r="B225" s="1">
        <f t="shared" si="25"/>
        <v>222</v>
      </c>
      <c r="C225" s="1">
        <v>80</v>
      </c>
      <c r="D225" s="1">
        <v>100</v>
      </c>
      <c r="E225" s="1">
        <v>8</v>
      </c>
      <c r="F225" s="1">
        <v>180</v>
      </c>
      <c r="G225" s="1">
        <v>11.46</v>
      </c>
      <c r="H225" s="1">
        <v>70</v>
      </c>
      <c r="I225" s="1">
        <v>22.92</v>
      </c>
      <c r="J225" s="1">
        <v>10</v>
      </c>
      <c r="K225" s="1">
        <f t="shared" si="29"/>
        <v>6200</v>
      </c>
      <c r="M225" s="1" t="str">
        <f>kおよびMaの計算!AB225</f>
        <v>圧縮</v>
      </c>
      <c r="N225" s="8">
        <f>kおよびMaの計算!AC225</f>
        <v>6.2589040840314123</v>
      </c>
      <c r="O225" s="13">
        <f>kおよびMaの計算!AD225</f>
        <v>438.12328588219884</v>
      </c>
      <c r="P225" s="13">
        <f>kおよびMaの計算!AG225</f>
        <v>123.8723194235331</v>
      </c>
      <c r="Q225" s="8">
        <f>kおよびMaの計算!AF225</f>
        <v>0.25280065188476147</v>
      </c>
      <c r="R225" s="8">
        <f t="shared" si="26"/>
        <v>8.8571428571428577</v>
      </c>
      <c r="S225" s="13">
        <f>kおよびMaの計算!AH225</f>
        <v>0.65145024954963815</v>
      </c>
      <c r="T225" s="1">
        <f>kおよびMaの計算!AI225</f>
        <v>6812.56</v>
      </c>
      <c r="U225" s="1">
        <f>kおよびMaの計算!AJ225</f>
        <v>-618.84</v>
      </c>
      <c r="V225" s="8">
        <f t="shared" si="27"/>
        <v>0.1935504990992705</v>
      </c>
      <c r="W225" s="8">
        <f t="shared" si="28"/>
        <v>7.7500000000000009</v>
      </c>
    </row>
    <row r="226" spans="2:23" x14ac:dyDescent="0.15">
      <c r="B226" s="1">
        <f t="shared" si="25"/>
        <v>223</v>
      </c>
      <c r="C226" s="1">
        <v>80</v>
      </c>
      <c r="D226" s="1">
        <v>100</v>
      </c>
      <c r="E226" s="1">
        <v>8</v>
      </c>
      <c r="F226" s="1">
        <v>180</v>
      </c>
      <c r="G226" s="1">
        <v>11.46</v>
      </c>
      <c r="H226" s="1">
        <v>70</v>
      </c>
      <c r="I226" s="1">
        <v>22.92</v>
      </c>
      <c r="J226" s="1">
        <v>10</v>
      </c>
      <c r="K226" s="1">
        <f t="shared" si="29"/>
        <v>6300</v>
      </c>
      <c r="M226" s="1" t="str">
        <f>kおよびMaの計算!AB226</f>
        <v>圧縮</v>
      </c>
      <c r="N226" s="8">
        <f>kおよびMaの計算!AC226</f>
        <v>7.4800107025797526</v>
      </c>
      <c r="O226" s="13">
        <f>kおよびMaの計算!AD226</f>
        <v>523.60074918058262</v>
      </c>
      <c r="P226" s="13">
        <f>kおよびMaの計算!AG226</f>
        <v>110.38526192328433</v>
      </c>
      <c r="Q226" s="8">
        <f>kおよびMaの計算!AF226</f>
        <v>0.22527604474139662</v>
      </c>
      <c r="R226" s="8">
        <f t="shared" si="26"/>
        <v>9</v>
      </c>
      <c r="S226" s="13">
        <f>kおよびMaの計算!AH226</f>
        <v>0.65393431921090051</v>
      </c>
      <c r="T226" s="1">
        <f>kおよびMaの計算!AI226</f>
        <v>6812.56</v>
      </c>
      <c r="U226" s="1">
        <f>kおよびMaの計算!AJ226</f>
        <v>-618.84</v>
      </c>
      <c r="V226" s="8">
        <f t="shared" si="27"/>
        <v>0.17247697175513177</v>
      </c>
      <c r="W226" s="8">
        <f t="shared" si="28"/>
        <v>7.875</v>
      </c>
    </row>
    <row r="227" spans="2:23" x14ac:dyDescent="0.15">
      <c r="B227" s="1">
        <f t="shared" si="25"/>
        <v>224</v>
      </c>
      <c r="C227" s="1">
        <v>80</v>
      </c>
      <c r="D227" s="1">
        <v>100</v>
      </c>
      <c r="E227" s="1">
        <v>8</v>
      </c>
      <c r="F227" s="1">
        <v>180</v>
      </c>
      <c r="G227" s="1">
        <v>11.46</v>
      </c>
      <c r="H227" s="1">
        <v>70</v>
      </c>
      <c r="I227" s="1">
        <v>22.92</v>
      </c>
      <c r="J227" s="1">
        <v>10</v>
      </c>
      <c r="K227" s="1">
        <f t="shared" si="29"/>
        <v>6400</v>
      </c>
      <c r="M227" s="1" t="str">
        <f>kおよびMaの計算!AB227</f>
        <v>圧縮</v>
      </c>
      <c r="N227" s="8">
        <f>kおよびMaの計算!AC227</f>
        <v>9.2930829108839266</v>
      </c>
      <c r="O227" s="13">
        <f>kおよびMaの計算!AD227</f>
        <v>650.51580376187474</v>
      </c>
      <c r="P227" s="13">
        <f>kおよびMaの計算!AG227</f>
        <v>96.898204423039118</v>
      </c>
      <c r="Q227" s="8">
        <f>kおよびMaの計算!AF227</f>
        <v>0.19775143759803904</v>
      </c>
      <c r="R227" s="8">
        <f t="shared" si="26"/>
        <v>9.1428571428571423</v>
      </c>
      <c r="S227" s="13">
        <f>kおよびMaの計算!AH227</f>
        <v>0.65641838887216286</v>
      </c>
      <c r="T227" s="1">
        <f>kおよびMaの計算!AI227</f>
        <v>6812.56</v>
      </c>
      <c r="U227" s="1">
        <f>kおよびMaの計算!AJ227</f>
        <v>-618.84</v>
      </c>
      <c r="V227" s="8">
        <f t="shared" si="27"/>
        <v>0.15140344441099865</v>
      </c>
      <c r="W227" s="8">
        <f t="shared" si="28"/>
        <v>8</v>
      </c>
    </row>
    <row r="228" spans="2:23" x14ac:dyDescent="0.15">
      <c r="B228" s="1">
        <f t="shared" si="25"/>
        <v>225</v>
      </c>
      <c r="C228" s="1">
        <v>80</v>
      </c>
      <c r="D228" s="1">
        <v>100</v>
      </c>
      <c r="E228" s="1">
        <v>8</v>
      </c>
      <c r="F228" s="1">
        <v>180</v>
      </c>
      <c r="G228" s="1">
        <v>11.46</v>
      </c>
      <c r="H228" s="1">
        <v>70</v>
      </c>
      <c r="I228" s="1">
        <v>22.92</v>
      </c>
      <c r="J228" s="1">
        <v>10</v>
      </c>
      <c r="K228" s="1">
        <f t="shared" si="29"/>
        <v>6500</v>
      </c>
      <c r="M228" s="1" t="str">
        <f>kおよびMaの計算!AB228</f>
        <v>圧縮</v>
      </c>
      <c r="N228" s="8">
        <f>kおよびMaの計算!AC228</f>
        <v>12.266298584957383</v>
      </c>
      <c r="O228" s="13">
        <f>kおよびMaの計算!AD228</f>
        <v>858.64090094701669</v>
      </c>
      <c r="P228" s="13">
        <f>kおよびMaの計算!AG228</f>
        <v>83.411146922783217</v>
      </c>
      <c r="Q228" s="8">
        <f>kおよびMaの計算!AF228</f>
        <v>0.17022683045465964</v>
      </c>
      <c r="R228" s="8">
        <f t="shared" si="26"/>
        <v>9.2857142857142865</v>
      </c>
      <c r="S228" s="13">
        <f>kおよびMaの計算!AH228</f>
        <v>0.65890245853342511</v>
      </c>
      <c r="T228" s="1">
        <f>kおよびMaの計算!AI228</f>
        <v>6812.56</v>
      </c>
      <c r="U228" s="1">
        <f>kおよびMaの計算!AJ228</f>
        <v>-618.84</v>
      </c>
      <c r="V228" s="8">
        <f t="shared" si="27"/>
        <v>0.13032991706684879</v>
      </c>
      <c r="W228" s="8">
        <f t="shared" si="28"/>
        <v>8.125</v>
      </c>
    </row>
    <row r="229" spans="2:23" x14ac:dyDescent="0.15">
      <c r="B229" s="1">
        <f t="shared" si="25"/>
        <v>226</v>
      </c>
      <c r="C229" s="1">
        <v>80</v>
      </c>
      <c r="D229" s="1">
        <v>100</v>
      </c>
      <c r="E229" s="1">
        <v>8</v>
      </c>
      <c r="F229" s="1">
        <v>180</v>
      </c>
      <c r="G229" s="1">
        <v>11.46</v>
      </c>
      <c r="H229" s="1">
        <v>70</v>
      </c>
      <c r="I229" s="1">
        <v>22.92</v>
      </c>
      <c r="J229" s="1">
        <v>10</v>
      </c>
      <c r="K229" s="1">
        <f t="shared" si="29"/>
        <v>6600</v>
      </c>
      <c r="M229" s="1" t="str">
        <f>kおよびMaの計算!AB229</f>
        <v>圧縮</v>
      </c>
      <c r="N229" s="8">
        <f>kおよびMaの計算!AC229</f>
        <v>18.037045002419411</v>
      </c>
      <c r="O229" s="13">
        <f>kおよびMaの計算!AD229</f>
        <v>1262.5931501693588</v>
      </c>
      <c r="P229" s="13">
        <f>kおよびMaの計算!AG229</f>
        <v>69.924089422548704</v>
      </c>
      <c r="Q229" s="8">
        <f>kおよびMaの計算!AF229</f>
        <v>0.1427022233113239</v>
      </c>
      <c r="R229" s="8">
        <f t="shared" si="26"/>
        <v>9.4285714285714288</v>
      </c>
      <c r="S229" s="13">
        <f>kおよびMaの計算!AH229</f>
        <v>0.66138652819468746</v>
      </c>
      <c r="T229" s="1">
        <f>kおよびMaの計算!AI229</f>
        <v>6812.56</v>
      </c>
      <c r="U229" s="1">
        <f>kおよびMaの計算!AJ229</f>
        <v>-618.84</v>
      </c>
      <c r="V229" s="8">
        <f t="shared" si="27"/>
        <v>0.10925638972273236</v>
      </c>
      <c r="W229" s="8">
        <f t="shared" si="28"/>
        <v>8.25</v>
      </c>
    </row>
    <row r="230" spans="2:23" x14ac:dyDescent="0.15">
      <c r="B230" s="1">
        <f t="shared" si="25"/>
        <v>227</v>
      </c>
      <c r="C230" s="1">
        <v>80</v>
      </c>
      <c r="D230" s="1">
        <v>100</v>
      </c>
      <c r="E230" s="1">
        <v>8</v>
      </c>
      <c r="F230" s="1">
        <v>180</v>
      </c>
      <c r="G230" s="1">
        <v>11.46</v>
      </c>
      <c r="H230" s="1">
        <v>70</v>
      </c>
      <c r="I230" s="1">
        <v>22.92</v>
      </c>
      <c r="J230" s="1">
        <v>10</v>
      </c>
      <c r="K230" s="1">
        <f t="shared" si="29"/>
        <v>6700</v>
      </c>
      <c r="M230" s="1" t="str">
        <f>kおよびMaの計算!AB230</f>
        <v>圧縮</v>
      </c>
      <c r="N230" s="8">
        <f>kおよびMaの計算!AC230</f>
        <v>34.061427556096682</v>
      </c>
      <c r="O230" s="13">
        <f>kおよびMaの計算!AD230</f>
        <v>2384.2999289267677</v>
      </c>
      <c r="P230" s="13">
        <f>kおよびMaの計算!AG230</f>
        <v>56.437031922200106</v>
      </c>
      <c r="Q230" s="8">
        <f>kおよびMaの計算!AF230</f>
        <v>0.11517761616775533</v>
      </c>
      <c r="R230" s="8">
        <f t="shared" si="26"/>
        <v>9.5714285714285712</v>
      </c>
      <c r="S230" s="13">
        <f>kおよびMaの計算!AH230</f>
        <v>0.66387059785594971</v>
      </c>
      <c r="T230" s="1">
        <f>kおよびMaの計算!AI230</f>
        <v>6812.56</v>
      </c>
      <c r="U230" s="1">
        <f>kおよびMaの計算!AJ230</f>
        <v>-618.84</v>
      </c>
      <c r="V230" s="8">
        <f t="shared" si="27"/>
        <v>8.8182862378437671E-2</v>
      </c>
      <c r="W230" s="8">
        <f t="shared" si="28"/>
        <v>8.375</v>
      </c>
    </row>
    <row r="231" spans="2:23" x14ac:dyDescent="0.15">
      <c r="B231" s="1">
        <f t="shared" si="25"/>
        <v>228</v>
      </c>
      <c r="C231" s="1">
        <v>80</v>
      </c>
      <c r="D231" s="1">
        <v>100</v>
      </c>
      <c r="E231" s="1">
        <v>8</v>
      </c>
      <c r="F231" s="1">
        <v>180</v>
      </c>
      <c r="G231" s="1">
        <v>11.46</v>
      </c>
      <c r="H231" s="1">
        <v>70</v>
      </c>
      <c r="I231" s="1">
        <v>22.92</v>
      </c>
      <c r="J231" s="1">
        <v>10</v>
      </c>
      <c r="K231" s="1">
        <f t="shared" si="29"/>
        <v>6800</v>
      </c>
      <c r="M231" s="1" t="str">
        <f>kおよびMaの計算!AB231</f>
        <v>圧縮</v>
      </c>
      <c r="N231" s="8">
        <f>kおよびMaの計算!AC231</f>
        <v>305.2511373975945</v>
      </c>
      <c r="O231" s="13">
        <f>kおよびMaの計算!AD231</f>
        <v>21367.579617831616</v>
      </c>
      <c r="P231" s="13">
        <f>kおよびMaの計算!AG231</f>
        <v>42.949974421523507</v>
      </c>
      <c r="Q231" s="8">
        <f>kおよびMaの計算!AF231</f>
        <v>8.7653009023517373E-2</v>
      </c>
      <c r="R231" s="8">
        <f t="shared" si="26"/>
        <v>9.7142857142857135</v>
      </c>
      <c r="S231" s="13">
        <f>kおよびMaの計算!AH231</f>
        <v>0.66635466751721206</v>
      </c>
      <c r="T231" s="1">
        <f>kおよびMaの計算!AI231</f>
        <v>6812.56</v>
      </c>
      <c r="U231" s="1">
        <f>kおよびMaの計算!AJ231</f>
        <v>-618.84</v>
      </c>
      <c r="V231" s="8">
        <f t="shared" si="27"/>
        <v>6.7109335033630493E-2</v>
      </c>
      <c r="W231" s="8">
        <f t="shared" si="28"/>
        <v>8.4999999999999982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64973-4068-43BF-935B-57D2736152F8}">
  <sheetPr codeName="Sheet2"/>
  <dimension ref="B1:AJ270"/>
  <sheetViews>
    <sheetView zoomScale="80" zoomScaleNormal="80" workbookViewId="0"/>
  </sheetViews>
  <sheetFormatPr defaultRowHeight="13.5" x14ac:dyDescent="0.15"/>
  <cols>
    <col min="1" max="1" width="4.625" style="1" customWidth="1"/>
    <col min="2" max="7" width="9" style="1"/>
    <col min="8" max="8" width="9.875" style="1" bestFit="1" customWidth="1"/>
    <col min="9" max="11" width="9.875" style="1" customWidth="1"/>
    <col min="12" max="18" width="9" style="1"/>
    <col min="19" max="19" width="4.125" style="1" customWidth="1"/>
    <col min="20" max="16384" width="9" style="1"/>
  </cols>
  <sheetData>
    <row r="1" spans="2:36" x14ac:dyDescent="0.15">
      <c r="B1" s="1">
        <v>1</v>
      </c>
      <c r="C1" s="1">
        <f>B1+1</f>
        <v>2</v>
      </c>
      <c r="D1" s="1">
        <f t="shared" ref="D1:H1" si="0">C1+1</f>
        <v>3</v>
      </c>
      <c r="E1" s="1">
        <f t="shared" si="0"/>
        <v>4</v>
      </c>
      <c r="F1" s="1">
        <f t="shared" si="0"/>
        <v>5</v>
      </c>
      <c r="G1" s="1">
        <f t="shared" si="0"/>
        <v>6</v>
      </c>
      <c r="H1" s="1">
        <f t="shared" si="0"/>
        <v>7</v>
      </c>
      <c r="I1" s="1">
        <f t="shared" ref="I1" si="1">H1+1</f>
        <v>8</v>
      </c>
      <c r="J1" s="1">
        <f t="shared" ref="J1" si="2">I1+1</f>
        <v>9</v>
      </c>
      <c r="K1" s="1">
        <f t="shared" ref="K1" si="3">J1+1</f>
        <v>10</v>
      </c>
      <c r="L1" s="1">
        <f t="shared" ref="L1" si="4">K1+1</f>
        <v>11</v>
      </c>
      <c r="M1" s="1">
        <f t="shared" ref="M1" si="5">L1+1</f>
        <v>12</v>
      </c>
      <c r="N1" s="1">
        <f t="shared" ref="N1" si="6">M1+1</f>
        <v>13</v>
      </c>
      <c r="O1" s="1">
        <f t="shared" ref="O1" si="7">N1+1</f>
        <v>14</v>
      </c>
      <c r="P1" s="1">
        <f t="shared" ref="P1" si="8">O1+1</f>
        <v>15</v>
      </c>
      <c r="Q1" s="1">
        <f t="shared" ref="Q1" si="9">P1+1</f>
        <v>16</v>
      </c>
      <c r="R1" s="1">
        <f t="shared" ref="R1" si="10">Q1+1</f>
        <v>17</v>
      </c>
      <c r="S1" s="1">
        <f t="shared" ref="S1" si="11">R1+1</f>
        <v>18</v>
      </c>
      <c r="T1" s="1">
        <f t="shared" ref="T1" si="12">S1+1</f>
        <v>19</v>
      </c>
      <c r="U1" s="1">
        <f t="shared" ref="U1" si="13">T1+1</f>
        <v>20</v>
      </c>
      <c r="V1" s="1">
        <f t="shared" ref="V1" si="14">U1+1</f>
        <v>21</v>
      </c>
      <c r="W1" s="1">
        <f t="shared" ref="W1" si="15">V1+1</f>
        <v>22</v>
      </c>
      <c r="X1" s="1">
        <f t="shared" ref="X1" si="16">W1+1</f>
        <v>23</v>
      </c>
      <c r="Y1" s="1">
        <f t="shared" ref="Y1" si="17">X1+1</f>
        <v>24</v>
      </c>
      <c r="Z1" s="1">
        <f t="shared" ref="Z1" si="18">Y1+1</f>
        <v>25</v>
      </c>
      <c r="AA1" s="1">
        <f t="shared" ref="AA1" si="19">Z1+1</f>
        <v>26</v>
      </c>
      <c r="AB1" s="1">
        <f t="shared" ref="AB1" si="20">AA1+1</f>
        <v>27</v>
      </c>
      <c r="AC1" s="1">
        <f t="shared" ref="AC1" si="21">AB1+1</f>
        <v>28</v>
      </c>
      <c r="AD1" s="1">
        <f t="shared" ref="AD1" si="22">AC1+1</f>
        <v>29</v>
      </c>
      <c r="AE1" s="1">
        <f t="shared" ref="AE1" si="23">AD1+1</f>
        <v>30</v>
      </c>
      <c r="AF1" s="1">
        <f t="shared" ref="AF1" si="24">AE1+1</f>
        <v>31</v>
      </c>
      <c r="AG1" s="1">
        <f t="shared" ref="AG1" si="25">AF1+1</f>
        <v>32</v>
      </c>
      <c r="AH1" s="1">
        <f t="shared" ref="AH1" si="26">AG1+1</f>
        <v>33</v>
      </c>
      <c r="AI1" s="1">
        <f t="shared" ref="AI1" si="27">AH1+1</f>
        <v>34</v>
      </c>
      <c r="AJ1" s="1">
        <f t="shared" ref="AJ1" si="28">AI1+1</f>
        <v>35</v>
      </c>
    </row>
    <row r="2" spans="2:36" x14ac:dyDescent="0.15">
      <c r="H2" s="1" t="s">
        <v>44</v>
      </c>
      <c r="J2" s="1" t="s">
        <v>44</v>
      </c>
      <c r="K2" s="1" t="s">
        <v>44</v>
      </c>
      <c r="L2" s="1" t="s">
        <v>44</v>
      </c>
      <c r="N2" s="1" t="s">
        <v>44</v>
      </c>
      <c r="O2" s="1" t="s">
        <v>44</v>
      </c>
      <c r="P2" s="3">
        <v>15</v>
      </c>
      <c r="Q2" s="1" t="s">
        <v>44</v>
      </c>
      <c r="R2" s="1" t="s">
        <v>48</v>
      </c>
      <c r="T2" s="1" t="s">
        <v>29</v>
      </c>
      <c r="U2" s="1" t="s">
        <v>29</v>
      </c>
      <c r="V2" s="1" t="s">
        <v>30</v>
      </c>
      <c r="W2" s="1" t="s">
        <v>30</v>
      </c>
      <c r="X2" s="1" t="s">
        <v>31</v>
      </c>
      <c r="Y2" s="1" t="s">
        <v>31</v>
      </c>
      <c r="Z2" s="1" t="s">
        <v>32</v>
      </c>
      <c r="AA2" s="1" t="s">
        <v>32</v>
      </c>
      <c r="AC2" s="1" t="s">
        <v>44</v>
      </c>
      <c r="AD2" s="1" t="s">
        <v>57</v>
      </c>
      <c r="AE2" s="1" t="s">
        <v>44</v>
      </c>
      <c r="AF2" s="1" t="s">
        <v>44</v>
      </c>
    </row>
    <row r="3" spans="2:36" ht="40.5" customHeight="1" x14ac:dyDescent="0.15">
      <c r="B3" s="9" t="s">
        <v>0</v>
      </c>
      <c r="C3" s="10" t="s">
        <v>11</v>
      </c>
      <c r="D3" s="10" t="s">
        <v>12</v>
      </c>
      <c r="E3" s="10" t="s">
        <v>9</v>
      </c>
      <c r="F3" s="10" t="s">
        <v>10</v>
      </c>
      <c r="G3" s="10" t="s">
        <v>43</v>
      </c>
      <c r="H3" s="10" t="s">
        <v>42</v>
      </c>
      <c r="I3" s="10" t="s">
        <v>40</v>
      </c>
      <c r="J3" s="10" t="s">
        <v>41</v>
      </c>
      <c r="K3" s="10" t="s">
        <v>75</v>
      </c>
      <c r="L3" s="10" t="s">
        <v>45</v>
      </c>
      <c r="M3" s="10" t="s">
        <v>22</v>
      </c>
      <c r="N3" s="10" t="s">
        <v>46</v>
      </c>
      <c r="O3" s="10" t="s">
        <v>47</v>
      </c>
      <c r="P3" s="10" t="s">
        <v>19</v>
      </c>
      <c r="Q3" s="10" t="s">
        <v>13</v>
      </c>
      <c r="R3" s="10" t="s">
        <v>14</v>
      </c>
      <c r="T3" s="11" t="s">
        <v>15</v>
      </c>
      <c r="U3" s="12" t="s">
        <v>53</v>
      </c>
      <c r="V3" s="11" t="s">
        <v>16</v>
      </c>
      <c r="W3" s="12" t="s">
        <v>54</v>
      </c>
      <c r="X3" s="11" t="s">
        <v>17</v>
      </c>
      <c r="Y3" s="12" t="s">
        <v>55</v>
      </c>
      <c r="Z3" s="11" t="s">
        <v>18</v>
      </c>
      <c r="AA3" s="12" t="s">
        <v>56</v>
      </c>
      <c r="AB3" s="6" t="s">
        <v>23</v>
      </c>
      <c r="AC3" s="6" t="s">
        <v>50</v>
      </c>
      <c r="AD3" s="6" t="s">
        <v>21</v>
      </c>
      <c r="AE3" s="6" t="s">
        <v>51</v>
      </c>
      <c r="AF3" s="6" t="s">
        <v>52</v>
      </c>
      <c r="AG3" s="6" t="s">
        <v>7</v>
      </c>
      <c r="AH3" s="6" t="s">
        <v>49</v>
      </c>
      <c r="AI3" s="14" t="s">
        <v>34</v>
      </c>
      <c r="AJ3" s="14" t="s">
        <v>35</v>
      </c>
    </row>
    <row r="4" spans="2:36" x14ac:dyDescent="0.15">
      <c r="B4" s="1">
        <f>入力データ!B4</f>
        <v>1</v>
      </c>
      <c r="C4" s="1">
        <f>入力データ!C4/100</f>
        <v>0.8</v>
      </c>
      <c r="D4" s="1">
        <f>入力データ!D4/100</f>
        <v>1</v>
      </c>
      <c r="E4" s="1">
        <f>入力データ!E4*1000</f>
        <v>8000</v>
      </c>
      <c r="F4" s="1">
        <f>入力データ!F4*1000</f>
        <v>180000</v>
      </c>
      <c r="G4" s="1">
        <f>入力データ!H4/100</f>
        <v>0.7</v>
      </c>
      <c r="H4" s="15">
        <f>入力データ!G4/入力データ!D4/入力データ!H4</f>
        <v>3.2742857142857144E-3</v>
      </c>
      <c r="I4" s="15">
        <f>入力データ!J4/100</f>
        <v>0.1</v>
      </c>
      <c r="J4" s="15">
        <f>入力データ!I4/入力データ!D4/入力データ!H4</f>
        <v>3.2742857142857144E-3</v>
      </c>
      <c r="K4" s="15">
        <f t="shared" ref="K4:K67" si="29">I4/G4</f>
        <v>0.14285714285714288</v>
      </c>
      <c r="L4" s="1">
        <f t="shared" ref="L4:L67" si="30">C4/G4</f>
        <v>1.142857142857143</v>
      </c>
      <c r="M4" s="1">
        <f>入力データ!K4</f>
        <v>-800</v>
      </c>
      <c r="N4" s="1">
        <f t="shared" ref="N4:N67" si="31">M4/(D4*G4*E4)</f>
        <v>-0.14285714285714285</v>
      </c>
      <c r="O4" s="1">
        <f t="shared" ref="O4:O67" si="32">M4/(D4*G4*F4)</f>
        <v>-6.3492063492063501E-3</v>
      </c>
      <c r="P4" s="1">
        <f t="shared" ref="P4:P54" si="33">$P$2</f>
        <v>15</v>
      </c>
      <c r="Q4" s="1">
        <f t="shared" ref="Q4:Q67" si="34">1/(F4/P4/E4+1)</f>
        <v>0.4</v>
      </c>
      <c r="R4" s="1">
        <f t="shared" ref="R4:R67" si="35">Q4*G4</f>
        <v>0.27999999999999997</v>
      </c>
      <c r="T4" s="1">
        <f t="shared" ref="T4:T67" si="36">(2*P4*(H4+J4*K4)+L4^2)/2/(P4*(H4+J4)-N4+L4)</f>
        <v>0.51244300519662844</v>
      </c>
      <c r="U4" s="1">
        <f t="shared" ref="U4:U67" si="37">E4/T4*(L4*(T4^2-L4*T4+(1/3)*L4^2)+P4*H4*(1-T4)^2+P4*J4*(T4-K4)^2)+M4/D4/G4*(0.5*L4-T4)</f>
        <v>2223.6166012829935</v>
      </c>
      <c r="V4" s="1">
        <f t="shared" ref="V4:V67" si="38">N4-P4*(H4+J4)+SQRT((N4-P4*(H4+J4))^2+2*P4*(H4+J4*K4))</f>
        <v>0.17168970421985635</v>
      </c>
      <c r="W4" s="1">
        <f t="shared" ref="W4:W67" si="39">E4/V4*(V4^3/3+P4*H4*(1-V4)^2+P4*J4*(V4-K4)^2)+M4/D4/G4*(0.5*L4-V4)</f>
        <v>1193.8090695683302</v>
      </c>
      <c r="X4" s="1" t="str">
        <f t="shared" ref="X4:X67" si="40">IF(P4^2*(O4+H4+J4)^2+2*P4*(O4+H4+J4*K4)&gt;0,-P4*(O4+H4+J4)+SQRT(P4^2*(O4+H4+J4)^2+2*P4*(O4+H4+J4*K4)),"－")</f>
        <v>－</v>
      </c>
      <c r="Y4" s="1" t="str">
        <f t="shared" ref="Y4:Y67" si="41">IF(X4="－","－",F4/P4/(1-X4)*(X4^3/3+P4*H4*(1-X4)^2+P4*J4*(X4-K4)^2)+M4/D4/G4*(0.5*L4-X4))</f>
        <v>－</v>
      </c>
      <c r="Z4" s="1">
        <f t="shared" ref="Z4:Z67" si="42">(O4+H4+J4*K4)/(O4+H4+J4)</f>
        <v>-13.077343039126525</v>
      </c>
      <c r="AA4" s="1">
        <f t="shared" ref="AA4:AA67" si="43">F4/2*(2*H4*(1-K4)+O4*(L4-2*K4))</f>
        <v>15.379591836734543</v>
      </c>
      <c r="AB4" s="1" t="str">
        <f t="shared" ref="AB4:AB67" si="44">IF(T4&gt;C4/G4,"圧縮",IF(AND(V4&lt;C4/G4,V4&gt;Q4),"コン許容",IF(AND(X4&lt;=Q4,X4&gt;=0),"鉄筋許容",IF(Z4&lt;0,"引張","解なし"))))</f>
        <v>引張</v>
      </c>
      <c r="AC4" s="1">
        <f t="shared" ref="AC4:AC67" si="45">IF(AB4="圧縮",T4,IF(AB4="コン許容",V4,IF(AB4="鉄筋許容",X4,IF(AB4="引張",Z4,"－"))))</f>
        <v>-13.077343039126525</v>
      </c>
      <c r="AD4" s="1">
        <f t="shared" ref="AD4:AD67" si="46">IF(AC4="－","－",AC4*G4*100)</f>
        <v>-915.41401273885674</v>
      </c>
      <c r="AE4" s="1">
        <f t="shared" ref="AE4:AE67" si="47">IF(AB4="圧縮",U4,IF(AB4="コン許容",W4,IF(AB4="鉄筋許容",Y4,IF(AB4="引張",AA4,"－"))))</f>
        <v>15.379591836734543</v>
      </c>
      <c r="AF4" s="1">
        <f>IF(AE4="－","－",AE4/1000)</f>
        <v>1.5379591836734543E-2</v>
      </c>
      <c r="AG4" s="1">
        <f>IF(AE4="－","－",AE4*D4*G4^2)</f>
        <v>7.535999999999925</v>
      </c>
      <c r="AH4" s="1">
        <f>IF(AC4="－","－",IF(AC4&gt;Q4,(AC4-K4)/AC4*P4*E4/F4,(AC4-K4)/(1-AC4)))</f>
        <v>-0.93911188675586599</v>
      </c>
      <c r="AI4" s="1">
        <f t="shared" ref="AI4:AI67" si="48">D4*C4*E4+(H4+J4)*D4*G4*E4*P4</f>
        <v>6950.08</v>
      </c>
      <c r="AJ4" s="1">
        <f t="shared" ref="AJ4:AJ67" si="49">-(H4+J4)*D4*G4*F4</f>
        <v>-825.11999999999989</v>
      </c>
    </row>
    <row r="5" spans="2:36" x14ac:dyDescent="0.15">
      <c r="B5" s="1">
        <f>入力データ!B5</f>
        <v>2</v>
      </c>
      <c r="C5" s="1">
        <f>入力データ!C5/100</f>
        <v>0.8</v>
      </c>
      <c r="D5" s="1">
        <f>入力データ!D5/100</f>
        <v>1</v>
      </c>
      <c r="E5" s="1">
        <f>入力データ!E5*1000</f>
        <v>8000</v>
      </c>
      <c r="F5" s="1">
        <f>入力データ!F5*1000</f>
        <v>180000</v>
      </c>
      <c r="G5" s="1">
        <f>入力データ!H5/100</f>
        <v>0.7</v>
      </c>
      <c r="H5" s="15">
        <f>入力データ!G5/入力データ!D5/入力データ!H5</f>
        <v>3.2742857142857144E-3</v>
      </c>
      <c r="I5" s="15">
        <f>入力データ!J5/100</f>
        <v>0.1</v>
      </c>
      <c r="J5" s="15">
        <f>入力データ!I5/入力データ!D5/入力データ!H5</f>
        <v>3.2742857142857144E-3</v>
      </c>
      <c r="K5" s="15">
        <f t="shared" si="29"/>
        <v>0.14285714285714288</v>
      </c>
      <c r="L5" s="1">
        <f t="shared" si="30"/>
        <v>1.142857142857143</v>
      </c>
      <c r="M5" s="1">
        <f>入力データ!K5</f>
        <v>-700</v>
      </c>
      <c r="N5" s="1">
        <f t="shared" si="31"/>
        <v>-0.125</v>
      </c>
      <c r="O5" s="1">
        <f t="shared" si="32"/>
        <v>-5.5555555555555558E-3</v>
      </c>
      <c r="P5" s="1">
        <f t="shared" si="33"/>
        <v>15</v>
      </c>
      <c r="Q5" s="1">
        <f t="shared" si="34"/>
        <v>0.4</v>
      </c>
      <c r="R5" s="1">
        <f t="shared" si="35"/>
        <v>0.27999999999999997</v>
      </c>
      <c r="T5" s="1">
        <f t="shared" si="36"/>
        <v>0.51914153652174699</v>
      </c>
      <c r="U5" s="1">
        <f t="shared" si="37"/>
        <v>2194.9250703403059</v>
      </c>
      <c r="V5" s="1">
        <f t="shared" si="38"/>
        <v>0.17937820893141798</v>
      </c>
      <c r="W5" s="1">
        <f t="shared" si="39"/>
        <v>1171.7507312140369</v>
      </c>
      <c r="X5" s="1" t="str">
        <f t="shared" si="40"/>
        <v>－</v>
      </c>
      <c r="Y5" s="1" t="str">
        <f t="shared" si="41"/>
        <v>－</v>
      </c>
      <c r="Z5" s="1">
        <f t="shared" si="42"/>
        <v>-1.8262696382900987</v>
      </c>
      <c r="AA5" s="1">
        <f t="shared" si="43"/>
        <v>76.604081632652992</v>
      </c>
      <c r="AB5" s="1" t="str">
        <f t="shared" si="44"/>
        <v>引張</v>
      </c>
      <c r="AC5" s="1">
        <f t="shared" si="45"/>
        <v>-1.8262696382900987</v>
      </c>
      <c r="AD5" s="1">
        <f t="shared" si="46"/>
        <v>-127.8388746803069</v>
      </c>
      <c r="AE5" s="1">
        <f t="shared" si="47"/>
        <v>76.604081632652992</v>
      </c>
      <c r="AF5" s="1">
        <f t="shared" ref="AF5:AF68" si="50">IF(AE5="－","－",AE5/1000)</f>
        <v>7.660408163265299E-2</v>
      </c>
      <c r="AG5" s="1">
        <f t="shared" ref="AG5:AG68" si="51">IF(AE5="－","－",AE5*D5*G5^2)</f>
        <v>37.535999999999959</v>
      </c>
      <c r="AH5" s="1">
        <f t="shared" ref="AH5:AH68" si="52">IF(AC5="－","－",IF(AC5&gt;Q5,(AC5-K5)/AC5*P5*E5/F5,(AC5-K5)/(1-AC5)))</f>
        <v>-0.69672290091138256</v>
      </c>
      <c r="AI5" s="1">
        <f t="shared" si="48"/>
        <v>6950.08</v>
      </c>
      <c r="AJ5" s="1">
        <f t="shared" si="49"/>
        <v>-825.11999999999989</v>
      </c>
    </row>
    <row r="6" spans="2:36" x14ac:dyDescent="0.15">
      <c r="B6" s="1">
        <f>入力データ!B6</f>
        <v>3</v>
      </c>
      <c r="C6" s="1">
        <f>入力データ!C6/100</f>
        <v>0.8</v>
      </c>
      <c r="D6" s="1">
        <f>入力データ!D6/100</f>
        <v>1</v>
      </c>
      <c r="E6" s="1">
        <f>入力データ!E6*1000</f>
        <v>8000</v>
      </c>
      <c r="F6" s="1">
        <f>入力データ!F6*1000</f>
        <v>180000</v>
      </c>
      <c r="G6" s="1">
        <f>入力データ!H6/100</f>
        <v>0.7</v>
      </c>
      <c r="H6" s="15">
        <f>入力データ!G6/入力データ!D6/入力データ!H6</f>
        <v>3.2742857142857144E-3</v>
      </c>
      <c r="I6" s="15">
        <f>入力データ!J6/100</f>
        <v>0.1</v>
      </c>
      <c r="J6" s="15">
        <f>入力データ!I6/入力データ!D6/入力データ!H6</f>
        <v>3.2742857142857144E-3</v>
      </c>
      <c r="K6" s="15">
        <f t="shared" si="29"/>
        <v>0.14285714285714288</v>
      </c>
      <c r="L6" s="1">
        <f t="shared" si="30"/>
        <v>1.142857142857143</v>
      </c>
      <c r="M6" s="1">
        <f>入力データ!K6</f>
        <v>-600</v>
      </c>
      <c r="N6" s="1">
        <f t="shared" si="31"/>
        <v>-0.10714285714285714</v>
      </c>
      <c r="O6" s="1">
        <f t="shared" si="32"/>
        <v>-4.7619047619047623E-3</v>
      </c>
      <c r="P6" s="1">
        <f t="shared" si="33"/>
        <v>15</v>
      </c>
      <c r="Q6" s="1">
        <f t="shared" si="34"/>
        <v>0.4</v>
      </c>
      <c r="R6" s="1">
        <f t="shared" si="35"/>
        <v>0.27999999999999997</v>
      </c>
      <c r="T6" s="1">
        <f t="shared" si="36"/>
        <v>0.52601751050509227</v>
      </c>
      <c r="U6" s="1">
        <f t="shared" si="37"/>
        <v>2166.2335393976164</v>
      </c>
      <c r="V6" s="1">
        <f t="shared" si="38"/>
        <v>0.18761540093213799</v>
      </c>
      <c r="W6" s="1">
        <f t="shared" si="39"/>
        <v>1151.2202442901689</v>
      </c>
      <c r="X6" s="1" t="str">
        <f t="shared" si="40"/>
        <v>－</v>
      </c>
      <c r="Y6" s="1" t="str">
        <f t="shared" si="41"/>
        <v>－</v>
      </c>
      <c r="Z6" s="1">
        <f t="shared" si="42"/>
        <v>-0.57081937252512971</v>
      </c>
      <c r="AA6" s="1">
        <f t="shared" si="43"/>
        <v>137.82857142857137</v>
      </c>
      <c r="AB6" s="1" t="str">
        <f t="shared" si="44"/>
        <v>引張</v>
      </c>
      <c r="AC6" s="1">
        <f t="shared" si="45"/>
        <v>-0.57081937252512971</v>
      </c>
      <c r="AD6" s="1">
        <f t="shared" si="46"/>
        <v>-39.957356076759076</v>
      </c>
      <c r="AE6" s="1">
        <f t="shared" si="47"/>
        <v>137.82857142857137</v>
      </c>
      <c r="AF6" s="1">
        <f t="shared" si="50"/>
        <v>0.13782857142857136</v>
      </c>
      <c r="AG6" s="1">
        <f t="shared" si="51"/>
        <v>67.535999999999959</v>
      </c>
      <c r="AH6" s="1">
        <f t="shared" si="52"/>
        <v>-0.45433391506689952</v>
      </c>
      <c r="AI6" s="1">
        <f t="shared" si="48"/>
        <v>6950.08</v>
      </c>
      <c r="AJ6" s="1">
        <f t="shared" si="49"/>
        <v>-825.11999999999989</v>
      </c>
    </row>
    <row r="7" spans="2:36" x14ac:dyDescent="0.15">
      <c r="B7" s="1">
        <f>入力データ!B7</f>
        <v>4</v>
      </c>
      <c r="C7" s="1">
        <f>入力データ!C7/100</f>
        <v>0.8</v>
      </c>
      <c r="D7" s="1">
        <f>入力データ!D7/100</f>
        <v>1</v>
      </c>
      <c r="E7" s="1">
        <f>入力データ!E7*1000</f>
        <v>8000</v>
      </c>
      <c r="F7" s="1">
        <f>入力データ!F7*1000</f>
        <v>180000</v>
      </c>
      <c r="G7" s="1">
        <f>入力データ!H7/100</f>
        <v>0.7</v>
      </c>
      <c r="H7" s="15">
        <f>入力データ!G7/入力データ!D7/入力データ!H7</f>
        <v>3.2742857142857144E-3</v>
      </c>
      <c r="I7" s="15">
        <f>入力データ!J7/100</f>
        <v>0.1</v>
      </c>
      <c r="J7" s="15">
        <f>入力データ!I7/入力データ!D7/入力データ!H7</f>
        <v>3.2742857142857144E-3</v>
      </c>
      <c r="K7" s="15">
        <f t="shared" si="29"/>
        <v>0.14285714285714288</v>
      </c>
      <c r="L7" s="1">
        <f t="shared" si="30"/>
        <v>1.142857142857143</v>
      </c>
      <c r="M7" s="1">
        <f>入力データ!K7</f>
        <v>-500</v>
      </c>
      <c r="N7" s="1">
        <f t="shared" si="31"/>
        <v>-8.9285714285714288E-2</v>
      </c>
      <c r="O7" s="1">
        <f t="shared" si="32"/>
        <v>-3.9682539682539689E-3</v>
      </c>
      <c r="P7" s="1">
        <f t="shared" si="33"/>
        <v>15</v>
      </c>
      <c r="Q7" s="1">
        <f t="shared" si="34"/>
        <v>0.4</v>
      </c>
      <c r="R7" s="1">
        <f t="shared" si="35"/>
        <v>0.27999999999999997</v>
      </c>
      <c r="T7" s="1">
        <f t="shared" si="36"/>
        <v>0.53307807241187832</v>
      </c>
      <c r="U7" s="1">
        <f t="shared" si="37"/>
        <v>2137.5420084549301</v>
      </c>
      <c r="V7" s="1">
        <f t="shared" si="38"/>
        <v>0.19644252414423821</v>
      </c>
      <c r="W7" s="1">
        <f t="shared" si="39"/>
        <v>1132.3071481528009</v>
      </c>
      <c r="X7" s="1" t="str">
        <f t="shared" si="40"/>
        <v>－</v>
      </c>
      <c r="Y7" s="1" t="str">
        <f t="shared" si="41"/>
        <v>－</v>
      </c>
      <c r="Z7" s="1">
        <f t="shared" si="42"/>
        <v>-8.7668728908886578E-2</v>
      </c>
      <c r="AA7" s="1">
        <f t="shared" si="43"/>
        <v>199.05306122448971</v>
      </c>
      <c r="AB7" s="1" t="str">
        <f t="shared" si="44"/>
        <v>引張</v>
      </c>
      <c r="AC7" s="1">
        <f t="shared" si="45"/>
        <v>-8.7668728908886578E-2</v>
      </c>
      <c r="AD7" s="1">
        <f t="shared" si="46"/>
        <v>-6.1368110236220605</v>
      </c>
      <c r="AE7" s="1">
        <f t="shared" si="47"/>
        <v>199.05306122448971</v>
      </c>
      <c r="AF7" s="1">
        <f t="shared" si="50"/>
        <v>0.19905306122448971</v>
      </c>
      <c r="AG7" s="1">
        <f t="shared" si="51"/>
        <v>97.535999999999945</v>
      </c>
      <c r="AH7" s="1">
        <f t="shared" si="52"/>
        <v>-0.21194492922241628</v>
      </c>
      <c r="AI7" s="1">
        <f t="shared" si="48"/>
        <v>6950.08</v>
      </c>
      <c r="AJ7" s="1">
        <f t="shared" si="49"/>
        <v>-825.11999999999989</v>
      </c>
    </row>
    <row r="8" spans="2:36" x14ac:dyDescent="0.15">
      <c r="B8" s="1">
        <f>入力データ!B8</f>
        <v>5</v>
      </c>
      <c r="C8" s="1">
        <f>入力データ!C8/100</f>
        <v>0.8</v>
      </c>
      <c r="D8" s="1">
        <f>入力データ!D8/100</f>
        <v>1</v>
      </c>
      <c r="E8" s="1">
        <f>入力データ!E8*1000</f>
        <v>8000</v>
      </c>
      <c r="F8" s="1">
        <f>入力データ!F8*1000</f>
        <v>180000</v>
      </c>
      <c r="G8" s="1">
        <f>入力データ!H8/100</f>
        <v>0.7</v>
      </c>
      <c r="H8" s="15">
        <f>入力データ!G8/入力データ!D8/入力データ!H8</f>
        <v>3.2742857142857144E-3</v>
      </c>
      <c r="I8" s="15">
        <f>入力データ!J8/100</f>
        <v>0.1</v>
      </c>
      <c r="J8" s="15">
        <f>入力データ!I8/入力データ!D8/入力データ!H8</f>
        <v>3.2742857142857144E-3</v>
      </c>
      <c r="K8" s="15">
        <f t="shared" si="29"/>
        <v>0.14285714285714288</v>
      </c>
      <c r="L8" s="1">
        <f t="shared" si="30"/>
        <v>1.142857142857143</v>
      </c>
      <c r="M8" s="1">
        <f>入力データ!K8</f>
        <v>-400</v>
      </c>
      <c r="N8" s="1">
        <f t="shared" si="31"/>
        <v>-7.1428571428571425E-2</v>
      </c>
      <c r="O8" s="1">
        <f t="shared" si="32"/>
        <v>-3.174603174603175E-3</v>
      </c>
      <c r="P8" s="1">
        <f t="shared" si="33"/>
        <v>15</v>
      </c>
      <c r="Q8" s="1">
        <f t="shared" si="34"/>
        <v>0.4</v>
      </c>
      <c r="R8" s="1">
        <f t="shared" si="35"/>
        <v>0.27999999999999997</v>
      </c>
      <c r="T8" s="1">
        <f t="shared" si="36"/>
        <v>0.54033075636105821</v>
      </c>
      <c r="U8" s="1">
        <f t="shared" si="37"/>
        <v>2108.8504775122456</v>
      </c>
      <c r="V8" s="1">
        <f t="shared" si="38"/>
        <v>0.20590213423802478</v>
      </c>
      <c r="W8" s="1">
        <f t="shared" si="39"/>
        <v>1115.0984044472336</v>
      </c>
      <c r="X8" s="1">
        <f t="shared" si="40"/>
        <v>8.9334940718114569E-2</v>
      </c>
      <c r="Y8" s="1">
        <f t="shared" si="41"/>
        <v>266.22343714422777</v>
      </c>
      <c r="Z8" s="1">
        <f t="shared" si="42"/>
        <v>0.16818108500457007</v>
      </c>
      <c r="AA8" s="1">
        <f t="shared" si="43"/>
        <v>260.27755102040805</v>
      </c>
      <c r="AB8" s="1" t="str">
        <f t="shared" si="44"/>
        <v>鉄筋許容</v>
      </c>
      <c r="AC8" s="1">
        <f t="shared" si="45"/>
        <v>8.9334940718114569E-2</v>
      </c>
      <c r="AD8" s="1">
        <f t="shared" si="46"/>
        <v>6.2534458502680188</v>
      </c>
      <c r="AE8" s="1">
        <f t="shared" si="47"/>
        <v>266.22343714422777</v>
      </c>
      <c r="AF8" s="1">
        <f t="shared" si="50"/>
        <v>0.26622343714422775</v>
      </c>
      <c r="AG8" s="1">
        <f t="shared" si="51"/>
        <v>130.44948420067161</v>
      </c>
      <c r="AH8" s="1">
        <f t="shared" si="52"/>
        <v>-5.877265367053152E-2</v>
      </c>
      <c r="AI8" s="1">
        <f t="shared" si="48"/>
        <v>6950.08</v>
      </c>
      <c r="AJ8" s="1">
        <f t="shared" si="49"/>
        <v>-825.11999999999989</v>
      </c>
    </row>
    <row r="9" spans="2:36" x14ac:dyDescent="0.15">
      <c r="B9" s="1">
        <f>入力データ!B9</f>
        <v>6</v>
      </c>
      <c r="C9" s="1">
        <f>入力データ!C9/100</f>
        <v>0.8</v>
      </c>
      <c r="D9" s="1">
        <f>入力データ!D9/100</f>
        <v>1</v>
      </c>
      <c r="E9" s="1">
        <f>入力データ!E9*1000</f>
        <v>8000</v>
      </c>
      <c r="F9" s="1">
        <f>入力データ!F9*1000</f>
        <v>180000</v>
      </c>
      <c r="G9" s="1">
        <f>入力データ!H9/100</f>
        <v>0.7</v>
      </c>
      <c r="H9" s="15">
        <f>入力データ!G9/入力データ!D9/入力データ!H9</f>
        <v>3.2742857142857144E-3</v>
      </c>
      <c r="I9" s="15">
        <f>入力データ!J9/100</f>
        <v>0.1</v>
      </c>
      <c r="J9" s="15">
        <f>入力データ!I9/入力データ!D9/入力データ!H9</f>
        <v>3.2742857142857144E-3</v>
      </c>
      <c r="K9" s="15">
        <f t="shared" si="29"/>
        <v>0.14285714285714288</v>
      </c>
      <c r="L9" s="1">
        <f t="shared" si="30"/>
        <v>1.142857142857143</v>
      </c>
      <c r="M9" s="1">
        <f>入力データ!K9</f>
        <v>-300</v>
      </c>
      <c r="N9" s="1">
        <f t="shared" si="31"/>
        <v>-5.3571428571428568E-2</v>
      </c>
      <c r="O9" s="1">
        <f t="shared" si="32"/>
        <v>-2.3809523809523812E-3</v>
      </c>
      <c r="P9" s="1">
        <f t="shared" si="33"/>
        <v>15</v>
      </c>
      <c r="Q9" s="1">
        <f t="shared" si="34"/>
        <v>0.4</v>
      </c>
      <c r="R9" s="1">
        <f t="shared" si="35"/>
        <v>0.27999999999999997</v>
      </c>
      <c r="T9" s="1">
        <f t="shared" si="36"/>
        <v>0.5477835121425263</v>
      </c>
      <c r="U9" s="1">
        <f t="shared" si="37"/>
        <v>2080.1589465695565</v>
      </c>
      <c r="V9" s="1">
        <f t="shared" si="38"/>
        <v>0.21603755176680361</v>
      </c>
      <c r="W9" s="1">
        <f t="shared" si="39"/>
        <v>1099.6759103264394</v>
      </c>
      <c r="X9" s="1">
        <f t="shared" si="40"/>
        <v>0.14900566365123355</v>
      </c>
      <c r="Y9" s="1">
        <f t="shared" si="41"/>
        <v>336.08994377409135</v>
      </c>
      <c r="Z9" s="1">
        <f t="shared" si="42"/>
        <v>0.32658657612953773</v>
      </c>
      <c r="AA9" s="1">
        <f t="shared" si="43"/>
        <v>321.50204081632648</v>
      </c>
      <c r="AB9" s="1" t="str">
        <f t="shared" si="44"/>
        <v>鉄筋許容</v>
      </c>
      <c r="AC9" s="1">
        <f t="shared" si="45"/>
        <v>0.14900566365123355</v>
      </c>
      <c r="AD9" s="1">
        <f t="shared" si="46"/>
        <v>10.430396455586347</v>
      </c>
      <c r="AE9" s="1">
        <f t="shared" si="47"/>
        <v>336.08994377409135</v>
      </c>
      <c r="AF9" s="1">
        <f t="shared" si="50"/>
        <v>0.33608994377409135</v>
      </c>
      <c r="AG9" s="1">
        <f t="shared" si="51"/>
        <v>164.68407244930475</v>
      </c>
      <c r="AH9" s="1">
        <f t="shared" si="52"/>
        <v>7.2251018972361294E-3</v>
      </c>
      <c r="AI9" s="1">
        <f t="shared" si="48"/>
        <v>6950.08</v>
      </c>
      <c r="AJ9" s="1">
        <f t="shared" si="49"/>
        <v>-825.11999999999989</v>
      </c>
    </row>
    <row r="10" spans="2:36" x14ac:dyDescent="0.15">
      <c r="B10" s="1">
        <f>入力データ!B10</f>
        <v>7</v>
      </c>
      <c r="C10" s="1">
        <f>入力データ!C10/100</f>
        <v>0.8</v>
      </c>
      <c r="D10" s="1">
        <f>入力データ!D10/100</f>
        <v>1</v>
      </c>
      <c r="E10" s="1">
        <f>入力データ!E10*1000</f>
        <v>8000</v>
      </c>
      <c r="F10" s="1">
        <f>入力データ!F10*1000</f>
        <v>180000</v>
      </c>
      <c r="G10" s="1">
        <f>入力データ!H10/100</f>
        <v>0.7</v>
      </c>
      <c r="H10" s="15">
        <f>入力データ!G10/入力データ!D10/入力データ!H10</f>
        <v>3.2742857142857144E-3</v>
      </c>
      <c r="I10" s="15">
        <f>入力データ!J10/100</f>
        <v>0.1</v>
      </c>
      <c r="J10" s="15">
        <f>入力データ!I10/入力データ!D10/入力データ!H10</f>
        <v>3.2742857142857144E-3</v>
      </c>
      <c r="K10" s="15">
        <f t="shared" si="29"/>
        <v>0.14285714285714288</v>
      </c>
      <c r="L10" s="1">
        <f t="shared" si="30"/>
        <v>1.142857142857143</v>
      </c>
      <c r="M10" s="1">
        <f>入力データ!K10</f>
        <v>-200</v>
      </c>
      <c r="N10" s="1">
        <f t="shared" si="31"/>
        <v>-3.5714285714285712E-2</v>
      </c>
      <c r="O10" s="1">
        <f t="shared" si="32"/>
        <v>-1.5873015873015875E-3</v>
      </c>
      <c r="P10" s="1">
        <f t="shared" si="33"/>
        <v>15</v>
      </c>
      <c r="Q10" s="1">
        <f t="shared" si="34"/>
        <v>0.4</v>
      </c>
      <c r="R10" s="1">
        <f t="shared" si="35"/>
        <v>0.27999999999999997</v>
      </c>
      <c r="T10" s="1">
        <f t="shared" si="36"/>
        <v>0.55544473428469143</v>
      </c>
      <c r="U10" s="1">
        <f t="shared" si="37"/>
        <v>2051.4674156268702</v>
      </c>
      <c r="V10" s="1">
        <f t="shared" si="38"/>
        <v>0.22689216536658247</v>
      </c>
      <c r="W10" s="1">
        <f t="shared" si="39"/>
        <v>1086.1135788797776</v>
      </c>
      <c r="X10" s="1">
        <f t="shared" si="40"/>
        <v>0.19049673431791886</v>
      </c>
      <c r="Y10" s="1">
        <f t="shared" si="41"/>
        <v>404.07170443297451</v>
      </c>
      <c r="Z10" s="1">
        <f t="shared" si="42"/>
        <v>0.43431204065962192</v>
      </c>
      <c r="AA10" s="1">
        <f t="shared" si="43"/>
        <v>382.72653061224486</v>
      </c>
      <c r="AB10" s="1" t="str">
        <f t="shared" si="44"/>
        <v>鉄筋許容</v>
      </c>
      <c r="AC10" s="1">
        <f t="shared" si="45"/>
        <v>0.19049673431791886</v>
      </c>
      <c r="AD10" s="1">
        <f t="shared" si="46"/>
        <v>13.334771402254319</v>
      </c>
      <c r="AE10" s="1">
        <f t="shared" si="47"/>
        <v>404.07170443297451</v>
      </c>
      <c r="AF10" s="1">
        <f t="shared" si="50"/>
        <v>0.40407170443297452</v>
      </c>
      <c r="AG10" s="1">
        <f t="shared" si="51"/>
        <v>197.99513517215749</v>
      </c>
      <c r="AH10" s="1">
        <f t="shared" si="52"/>
        <v>5.8850400585642157E-2</v>
      </c>
      <c r="AI10" s="1">
        <f t="shared" si="48"/>
        <v>6950.08</v>
      </c>
      <c r="AJ10" s="1">
        <f t="shared" si="49"/>
        <v>-825.11999999999989</v>
      </c>
    </row>
    <row r="11" spans="2:36" x14ac:dyDescent="0.15">
      <c r="B11" s="1">
        <f>入力データ!B11</f>
        <v>8</v>
      </c>
      <c r="C11" s="1">
        <f>入力データ!C11/100</f>
        <v>0.8</v>
      </c>
      <c r="D11" s="1">
        <f>入力データ!D11/100</f>
        <v>1</v>
      </c>
      <c r="E11" s="1">
        <f>入力データ!E11*1000</f>
        <v>8000</v>
      </c>
      <c r="F11" s="1">
        <f>入力データ!F11*1000</f>
        <v>180000</v>
      </c>
      <c r="G11" s="1">
        <f>入力データ!H11/100</f>
        <v>0.7</v>
      </c>
      <c r="H11" s="15">
        <f>入力データ!G11/入力データ!D11/入力データ!H11</f>
        <v>3.2742857142857144E-3</v>
      </c>
      <c r="I11" s="15">
        <f>入力データ!J11/100</f>
        <v>0.1</v>
      </c>
      <c r="J11" s="15">
        <f>入力データ!I11/入力データ!D11/入力データ!H11</f>
        <v>3.2742857142857144E-3</v>
      </c>
      <c r="K11" s="15">
        <f t="shared" si="29"/>
        <v>0.14285714285714288</v>
      </c>
      <c r="L11" s="1">
        <f t="shared" si="30"/>
        <v>1.142857142857143</v>
      </c>
      <c r="M11" s="1">
        <f>入力データ!K11</f>
        <v>-100</v>
      </c>
      <c r="N11" s="1">
        <f t="shared" si="31"/>
        <v>-1.7857142857142856E-2</v>
      </c>
      <c r="O11" s="1">
        <f t="shared" si="32"/>
        <v>-7.9365079365079376E-4</v>
      </c>
      <c r="P11" s="1">
        <f t="shared" si="33"/>
        <v>15</v>
      </c>
      <c r="Q11" s="1">
        <f t="shared" si="34"/>
        <v>0.4</v>
      </c>
      <c r="R11" s="1">
        <f t="shared" si="35"/>
        <v>0.27999999999999997</v>
      </c>
      <c r="T11" s="1">
        <f t="shared" si="36"/>
        <v>0.56332329359585798</v>
      </c>
      <c r="U11" s="1">
        <f t="shared" si="37"/>
        <v>2022.7758846841823</v>
      </c>
      <c r="V11" s="1">
        <f t="shared" si="38"/>
        <v>0.23850858565581107</v>
      </c>
      <c r="W11" s="1">
        <f t="shared" si="39"/>
        <v>1074.474039215781</v>
      </c>
      <c r="X11" s="1">
        <f t="shared" si="40"/>
        <v>0.22335909405818521</v>
      </c>
      <c r="Y11" s="1">
        <f t="shared" si="41"/>
        <v>470.31557716248665</v>
      </c>
      <c r="Z11" s="1">
        <f t="shared" si="42"/>
        <v>0.51232505358718949</v>
      </c>
      <c r="AA11" s="1">
        <f t="shared" si="43"/>
        <v>443.95102040816323</v>
      </c>
      <c r="AB11" s="1" t="str">
        <f t="shared" si="44"/>
        <v>鉄筋許容</v>
      </c>
      <c r="AC11" s="1">
        <f t="shared" si="45"/>
        <v>0.22335909405818521</v>
      </c>
      <c r="AD11" s="1">
        <f t="shared" si="46"/>
        <v>15.635136584072965</v>
      </c>
      <c r="AE11" s="1">
        <f t="shared" si="47"/>
        <v>470.31557716248665</v>
      </c>
      <c r="AF11" s="1">
        <f t="shared" si="50"/>
        <v>0.47031557716248662</v>
      </c>
      <c r="AG11" s="1">
        <f t="shared" si="51"/>
        <v>230.45463280961843</v>
      </c>
      <c r="AH11" s="1">
        <f t="shared" si="52"/>
        <v>0.10365401897472738</v>
      </c>
      <c r="AI11" s="1">
        <f t="shared" si="48"/>
        <v>6950.08</v>
      </c>
      <c r="AJ11" s="1">
        <f t="shared" si="49"/>
        <v>-825.11999999999989</v>
      </c>
    </row>
    <row r="12" spans="2:36" x14ac:dyDescent="0.15">
      <c r="B12" s="1">
        <f>入力データ!B12</f>
        <v>9</v>
      </c>
      <c r="C12" s="1">
        <f>入力データ!C12/100</f>
        <v>0.8</v>
      </c>
      <c r="D12" s="1">
        <f>入力データ!D12/100</f>
        <v>1</v>
      </c>
      <c r="E12" s="1">
        <f>入力データ!E12*1000</f>
        <v>8000</v>
      </c>
      <c r="F12" s="1">
        <f>入力データ!F12*1000</f>
        <v>180000</v>
      </c>
      <c r="G12" s="1">
        <f>入力データ!H12/100</f>
        <v>0.7</v>
      </c>
      <c r="H12" s="15">
        <f>入力データ!G12/入力データ!D12/入力データ!H12</f>
        <v>3.2742857142857144E-3</v>
      </c>
      <c r="I12" s="15">
        <f>入力データ!J12/100</f>
        <v>0.1</v>
      </c>
      <c r="J12" s="15">
        <f>入力データ!I12/入力データ!D12/入力データ!H12</f>
        <v>3.2742857142857144E-3</v>
      </c>
      <c r="K12" s="15">
        <f t="shared" si="29"/>
        <v>0.14285714285714288</v>
      </c>
      <c r="L12" s="1">
        <f t="shared" si="30"/>
        <v>1.142857142857143</v>
      </c>
      <c r="M12" s="1">
        <f>入力データ!K12</f>
        <v>0</v>
      </c>
      <c r="N12" s="1">
        <f t="shared" si="31"/>
        <v>0</v>
      </c>
      <c r="O12" s="1">
        <f t="shared" si="32"/>
        <v>0</v>
      </c>
      <c r="P12" s="1">
        <f t="shared" si="33"/>
        <v>15</v>
      </c>
      <c r="Q12" s="1">
        <f t="shared" si="34"/>
        <v>0.4</v>
      </c>
      <c r="R12" s="1">
        <f t="shared" si="35"/>
        <v>0.27999999999999997</v>
      </c>
      <c r="T12" s="1">
        <f t="shared" si="36"/>
        <v>0.57142857142857162</v>
      </c>
      <c r="U12" s="1">
        <f t="shared" si="37"/>
        <v>1994.0843537414964</v>
      </c>
      <c r="V12" s="1">
        <f t="shared" si="38"/>
        <v>0.25092766399433186</v>
      </c>
      <c r="W12" s="1">
        <f t="shared" si="39"/>
        <v>1064.8050602430233</v>
      </c>
      <c r="X12" s="1">
        <f t="shared" si="40"/>
        <v>0.25092766399433186</v>
      </c>
      <c r="Y12" s="1">
        <f t="shared" si="41"/>
        <v>535.0398757232382</v>
      </c>
      <c r="Z12" s="1">
        <f t="shared" si="42"/>
        <v>0.57142857142857151</v>
      </c>
      <c r="AA12" s="1">
        <f t="shared" si="43"/>
        <v>505.1755102040816</v>
      </c>
      <c r="AB12" s="1" t="str">
        <f t="shared" si="44"/>
        <v>鉄筋許容</v>
      </c>
      <c r="AC12" s="1">
        <f t="shared" si="45"/>
        <v>0.25092766399433186</v>
      </c>
      <c r="AD12" s="1">
        <f t="shared" si="46"/>
        <v>17.564936479603229</v>
      </c>
      <c r="AE12" s="1">
        <f t="shared" si="47"/>
        <v>535.0398757232382</v>
      </c>
      <c r="AF12" s="1">
        <f t="shared" si="50"/>
        <v>0.53503987572323819</v>
      </c>
      <c r="AG12" s="1">
        <f t="shared" si="51"/>
        <v>262.16953910438667</v>
      </c>
      <c r="AH12" s="1">
        <f t="shared" si="52"/>
        <v>0.14427247669225263</v>
      </c>
      <c r="AI12" s="1">
        <f t="shared" si="48"/>
        <v>6950.08</v>
      </c>
      <c r="AJ12" s="1">
        <f t="shared" si="49"/>
        <v>-825.11999999999989</v>
      </c>
    </row>
    <row r="13" spans="2:36" x14ac:dyDescent="0.15">
      <c r="B13" s="1">
        <f>入力データ!B13</f>
        <v>10</v>
      </c>
      <c r="C13" s="1">
        <f>入力データ!C13/100</f>
        <v>0.8</v>
      </c>
      <c r="D13" s="1">
        <f>入力データ!D13/100</f>
        <v>1</v>
      </c>
      <c r="E13" s="1">
        <f>入力データ!E13*1000</f>
        <v>8000</v>
      </c>
      <c r="F13" s="1">
        <f>入力データ!F13*1000</f>
        <v>180000</v>
      </c>
      <c r="G13" s="1">
        <f>入力データ!H13/100</f>
        <v>0.7</v>
      </c>
      <c r="H13" s="15">
        <f>入力データ!G13/入力データ!D13/入力データ!H13</f>
        <v>3.2742857142857144E-3</v>
      </c>
      <c r="I13" s="15">
        <f>入力データ!J13/100</f>
        <v>0.1</v>
      </c>
      <c r="J13" s="15">
        <f>入力データ!I13/入力データ!D13/入力データ!H13</f>
        <v>3.2742857142857144E-3</v>
      </c>
      <c r="K13" s="15">
        <f t="shared" si="29"/>
        <v>0.14285714285714288</v>
      </c>
      <c r="L13" s="1">
        <f t="shared" si="30"/>
        <v>1.142857142857143</v>
      </c>
      <c r="M13" s="1">
        <f>入力データ!K13</f>
        <v>100</v>
      </c>
      <c r="N13" s="1">
        <f t="shared" si="31"/>
        <v>1.7857142857142856E-2</v>
      </c>
      <c r="O13" s="1">
        <f t="shared" si="32"/>
        <v>7.9365079365079376E-4</v>
      </c>
      <c r="P13" s="1">
        <f t="shared" si="33"/>
        <v>15</v>
      </c>
      <c r="Q13" s="1">
        <f t="shared" si="34"/>
        <v>0.4</v>
      </c>
      <c r="R13" s="1">
        <f t="shared" si="35"/>
        <v>0.27999999999999997</v>
      </c>
      <c r="T13" s="1">
        <f t="shared" si="36"/>
        <v>0.57977049694518701</v>
      </c>
      <c r="U13" s="1">
        <f t="shared" si="37"/>
        <v>1965.3928227988099</v>
      </c>
      <c r="V13" s="1">
        <f t="shared" si="38"/>
        <v>0.26418740678243113</v>
      </c>
      <c r="W13" s="1">
        <f t="shared" si="39"/>
        <v>1057.1358593462639</v>
      </c>
      <c r="X13" s="1">
        <f t="shared" si="40"/>
        <v>0.27483432688039267</v>
      </c>
      <c r="Y13" s="1">
        <f t="shared" si="41"/>
        <v>598.4267889329642</v>
      </c>
      <c r="Z13" s="1">
        <f t="shared" si="42"/>
        <v>0.61775460789642733</v>
      </c>
      <c r="AA13" s="1">
        <f t="shared" si="43"/>
        <v>566.4</v>
      </c>
      <c r="AB13" s="1" t="str">
        <f t="shared" si="44"/>
        <v>鉄筋許容</v>
      </c>
      <c r="AC13" s="1">
        <f t="shared" si="45"/>
        <v>0.27483432688039267</v>
      </c>
      <c r="AD13" s="1">
        <f t="shared" si="46"/>
        <v>19.238402881627486</v>
      </c>
      <c r="AE13" s="1">
        <f t="shared" si="47"/>
        <v>598.4267889329642</v>
      </c>
      <c r="AF13" s="1">
        <f t="shared" si="50"/>
        <v>0.59842678893296419</v>
      </c>
      <c r="AG13" s="1">
        <f t="shared" si="51"/>
        <v>293.22912657715244</v>
      </c>
      <c r="AH13" s="1">
        <f t="shared" si="52"/>
        <v>0.18199590647402547</v>
      </c>
      <c r="AI13" s="1">
        <f t="shared" si="48"/>
        <v>6950.08</v>
      </c>
      <c r="AJ13" s="1">
        <f t="shared" si="49"/>
        <v>-825.11999999999989</v>
      </c>
    </row>
    <row r="14" spans="2:36" x14ac:dyDescent="0.15">
      <c r="B14" s="1">
        <f>入力データ!B14</f>
        <v>11</v>
      </c>
      <c r="C14" s="1">
        <f>入力データ!C14/100</f>
        <v>0.8</v>
      </c>
      <c r="D14" s="1">
        <f>入力データ!D14/100</f>
        <v>1</v>
      </c>
      <c r="E14" s="1">
        <f>入力データ!E14*1000</f>
        <v>8000</v>
      </c>
      <c r="F14" s="1">
        <f>入力データ!F14*1000</f>
        <v>180000</v>
      </c>
      <c r="G14" s="1">
        <f>入力データ!H14/100</f>
        <v>0.7</v>
      </c>
      <c r="H14" s="15">
        <f>入力データ!G14/入力データ!D14/入力データ!H14</f>
        <v>3.2742857142857144E-3</v>
      </c>
      <c r="I14" s="15">
        <f>入力データ!J14/100</f>
        <v>0.1</v>
      </c>
      <c r="J14" s="15">
        <f>入力データ!I14/入力データ!D14/入力データ!H14</f>
        <v>3.2742857142857144E-3</v>
      </c>
      <c r="K14" s="15">
        <f t="shared" si="29"/>
        <v>0.14285714285714288</v>
      </c>
      <c r="L14" s="1">
        <f t="shared" si="30"/>
        <v>1.142857142857143</v>
      </c>
      <c r="M14" s="1">
        <f>入力データ!K14</f>
        <v>200</v>
      </c>
      <c r="N14" s="1">
        <f t="shared" si="31"/>
        <v>3.5714285714285712E-2</v>
      </c>
      <c r="O14" s="1">
        <f t="shared" si="32"/>
        <v>1.5873015873015875E-3</v>
      </c>
      <c r="P14" s="1">
        <f t="shared" si="33"/>
        <v>15</v>
      </c>
      <c r="Q14" s="1">
        <f t="shared" si="34"/>
        <v>0.4</v>
      </c>
      <c r="R14" s="1">
        <f t="shared" si="35"/>
        <v>0.27999999999999997</v>
      </c>
      <c r="T14" s="1">
        <f t="shared" si="36"/>
        <v>0.58835958769589192</v>
      </c>
      <c r="U14" s="1">
        <f t="shared" si="37"/>
        <v>1936.7012918561227</v>
      </c>
      <c r="V14" s="1">
        <f t="shared" si="38"/>
        <v>0.27832183386250342</v>
      </c>
      <c r="W14" s="1">
        <f t="shared" si="39"/>
        <v>1051.4735123109879</v>
      </c>
      <c r="X14" s="1">
        <f t="shared" si="40"/>
        <v>0.29602119337798838</v>
      </c>
      <c r="Y14" s="1">
        <f t="shared" si="41"/>
        <v>660.6231664487666</v>
      </c>
      <c r="Z14" s="1">
        <f t="shared" si="42"/>
        <v>0.65504247586345288</v>
      </c>
      <c r="AA14" s="1">
        <f t="shared" si="43"/>
        <v>627.62448979591829</v>
      </c>
      <c r="AB14" s="1" t="str">
        <f t="shared" si="44"/>
        <v>鉄筋許容</v>
      </c>
      <c r="AC14" s="1">
        <f t="shared" si="45"/>
        <v>0.29602119337798838</v>
      </c>
      <c r="AD14" s="1">
        <f t="shared" si="46"/>
        <v>20.721483536459186</v>
      </c>
      <c r="AE14" s="1">
        <f t="shared" si="47"/>
        <v>660.6231664487666</v>
      </c>
      <c r="AF14" s="1">
        <f t="shared" si="50"/>
        <v>0.66062316644876662</v>
      </c>
      <c r="AG14" s="1">
        <f t="shared" si="51"/>
        <v>323.70535155989558</v>
      </c>
      <c r="AH14" s="1">
        <f t="shared" si="52"/>
        <v>0.21756912151346069</v>
      </c>
      <c r="AI14" s="1">
        <f t="shared" si="48"/>
        <v>6950.08</v>
      </c>
      <c r="AJ14" s="1">
        <f t="shared" si="49"/>
        <v>-825.11999999999989</v>
      </c>
    </row>
    <row r="15" spans="2:36" x14ac:dyDescent="0.15">
      <c r="B15" s="1">
        <f>入力データ!B15</f>
        <v>12</v>
      </c>
      <c r="C15" s="1">
        <f>入力データ!C15/100</f>
        <v>0.8</v>
      </c>
      <c r="D15" s="1">
        <f>入力データ!D15/100</f>
        <v>1</v>
      </c>
      <c r="E15" s="1">
        <f>入力データ!E15*1000</f>
        <v>8000</v>
      </c>
      <c r="F15" s="1">
        <f>入力データ!F15*1000</f>
        <v>180000</v>
      </c>
      <c r="G15" s="1">
        <f>入力データ!H15/100</f>
        <v>0.7</v>
      </c>
      <c r="H15" s="15">
        <f>入力データ!G15/入力データ!D15/入力データ!H15</f>
        <v>3.2742857142857144E-3</v>
      </c>
      <c r="I15" s="15">
        <f>入力データ!J15/100</f>
        <v>0.1</v>
      </c>
      <c r="J15" s="15">
        <f>入力データ!I15/入力データ!D15/入力データ!H15</f>
        <v>3.2742857142857144E-3</v>
      </c>
      <c r="K15" s="15">
        <f t="shared" si="29"/>
        <v>0.14285714285714288</v>
      </c>
      <c r="L15" s="1">
        <f t="shared" si="30"/>
        <v>1.142857142857143</v>
      </c>
      <c r="M15" s="1">
        <f>入力データ!K15</f>
        <v>300</v>
      </c>
      <c r="N15" s="1">
        <f t="shared" si="31"/>
        <v>5.3571428571428568E-2</v>
      </c>
      <c r="O15" s="1">
        <f t="shared" si="32"/>
        <v>2.3809523809523812E-3</v>
      </c>
      <c r="P15" s="1">
        <f t="shared" si="33"/>
        <v>15</v>
      </c>
      <c r="Q15" s="1">
        <f t="shared" si="34"/>
        <v>0.4</v>
      </c>
      <c r="R15" s="1">
        <f t="shared" si="35"/>
        <v>0.27999999999999997</v>
      </c>
      <c r="T15" s="1">
        <f t="shared" si="36"/>
        <v>0.59720699385786125</v>
      </c>
      <c r="U15" s="1">
        <f t="shared" si="37"/>
        <v>1908.0097609134368</v>
      </c>
      <c r="V15" s="1">
        <f t="shared" si="38"/>
        <v>0.29335984620991457</v>
      </c>
      <c r="W15" s="1">
        <f t="shared" si="39"/>
        <v>1047.7997237007989</v>
      </c>
      <c r="X15" s="1">
        <f t="shared" si="40"/>
        <v>0.31508997561880092</v>
      </c>
      <c r="Y15" s="1">
        <f t="shared" si="41"/>
        <v>721.74857323815581</v>
      </c>
      <c r="Z15" s="1">
        <f t="shared" si="42"/>
        <v>0.68570209653827396</v>
      </c>
      <c r="AA15" s="1">
        <f t="shared" si="43"/>
        <v>688.84897959183672</v>
      </c>
      <c r="AB15" s="1" t="str">
        <f t="shared" si="44"/>
        <v>鉄筋許容</v>
      </c>
      <c r="AC15" s="1">
        <f t="shared" si="45"/>
        <v>0.31508997561880092</v>
      </c>
      <c r="AD15" s="1">
        <f t="shared" si="46"/>
        <v>22.056298293316061</v>
      </c>
      <c r="AE15" s="1">
        <f t="shared" si="47"/>
        <v>721.74857323815581</v>
      </c>
      <c r="AF15" s="1">
        <f t="shared" si="50"/>
        <v>0.72174857323815578</v>
      </c>
      <c r="AG15" s="1">
        <f t="shared" si="51"/>
        <v>353.65680088669632</v>
      </c>
      <c r="AH15" s="1">
        <f t="shared" si="52"/>
        <v>0.25146782297027492</v>
      </c>
      <c r="AI15" s="1">
        <f t="shared" si="48"/>
        <v>6950.08</v>
      </c>
      <c r="AJ15" s="1">
        <f t="shared" si="49"/>
        <v>-825.11999999999989</v>
      </c>
    </row>
    <row r="16" spans="2:36" x14ac:dyDescent="0.15">
      <c r="B16" s="1">
        <f>入力データ!B16</f>
        <v>13</v>
      </c>
      <c r="C16" s="1">
        <f>入力データ!C16/100</f>
        <v>0.8</v>
      </c>
      <c r="D16" s="1">
        <f>入力データ!D16/100</f>
        <v>1</v>
      </c>
      <c r="E16" s="1">
        <f>入力データ!E16*1000</f>
        <v>8000</v>
      </c>
      <c r="F16" s="1">
        <f>入力データ!F16*1000</f>
        <v>180000</v>
      </c>
      <c r="G16" s="1">
        <f>入力データ!H16/100</f>
        <v>0.7</v>
      </c>
      <c r="H16" s="15">
        <f>入力データ!G16/入力データ!D16/入力データ!H16</f>
        <v>3.2742857142857144E-3</v>
      </c>
      <c r="I16" s="15">
        <f>入力データ!J16/100</f>
        <v>0.1</v>
      </c>
      <c r="J16" s="15">
        <f>入力データ!I16/入力データ!D16/入力データ!H16</f>
        <v>3.2742857142857144E-3</v>
      </c>
      <c r="K16" s="15">
        <f t="shared" si="29"/>
        <v>0.14285714285714288</v>
      </c>
      <c r="L16" s="1">
        <f t="shared" si="30"/>
        <v>1.142857142857143</v>
      </c>
      <c r="M16" s="1">
        <f>入力データ!K16</f>
        <v>400</v>
      </c>
      <c r="N16" s="1">
        <f t="shared" si="31"/>
        <v>7.1428571428571425E-2</v>
      </c>
      <c r="O16" s="1">
        <f t="shared" si="32"/>
        <v>3.174603174603175E-3</v>
      </c>
      <c r="P16" s="1">
        <f t="shared" si="33"/>
        <v>15</v>
      </c>
      <c r="Q16" s="1">
        <f t="shared" si="34"/>
        <v>0.4</v>
      </c>
      <c r="R16" s="1">
        <f t="shared" si="35"/>
        <v>0.27999999999999997</v>
      </c>
      <c r="T16" s="1">
        <f t="shared" si="36"/>
        <v>0.60632454652680379</v>
      </c>
      <c r="U16" s="1">
        <f t="shared" si="37"/>
        <v>1879.3182299707482</v>
      </c>
      <c r="V16" s="1">
        <f t="shared" si="38"/>
        <v>0.30932418016232621</v>
      </c>
      <c r="W16" s="1">
        <f t="shared" si="39"/>
        <v>1046.0682360022761</v>
      </c>
      <c r="X16" s="1">
        <f t="shared" si="40"/>
        <v>0.33245233674346253</v>
      </c>
      <c r="Y16" s="1">
        <f t="shared" si="41"/>
        <v>781.90196809121085</v>
      </c>
      <c r="Z16" s="1">
        <f t="shared" si="42"/>
        <v>0.71135655515961116</v>
      </c>
      <c r="AA16" s="1">
        <f t="shared" si="43"/>
        <v>750.07346938775504</v>
      </c>
      <c r="AB16" s="1" t="str">
        <f t="shared" si="44"/>
        <v>鉄筋許容</v>
      </c>
      <c r="AC16" s="1">
        <f t="shared" si="45"/>
        <v>0.33245233674346253</v>
      </c>
      <c r="AD16" s="1">
        <f t="shared" si="46"/>
        <v>23.271663572042375</v>
      </c>
      <c r="AE16" s="1">
        <f t="shared" si="47"/>
        <v>781.90196809121085</v>
      </c>
      <c r="AF16" s="1">
        <f t="shared" si="50"/>
        <v>0.78190196809121082</v>
      </c>
      <c r="AG16" s="1">
        <f t="shared" si="51"/>
        <v>383.13196436469326</v>
      </c>
      <c r="AH16" s="1">
        <f t="shared" si="52"/>
        <v>0.28401746320465887</v>
      </c>
      <c r="AI16" s="1">
        <f t="shared" si="48"/>
        <v>6950.08</v>
      </c>
      <c r="AJ16" s="1">
        <f t="shared" si="49"/>
        <v>-825.11999999999989</v>
      </c>
    </row>
    <row r="17" spans="2:36" x14ac:dyDescent="0.15">
      <c r="B17" s="1">
        <f>入力データ!B17</f>
        <v>14</v>
      </c>
      <c r="C17" s="1">
        <f>入力データ!C17/100</f>
        <v>0.8</v>
      </c>
      <c r="D17" s="1">
        <f>入力データ!D17/100</f>
        <v>1</v>
      </c>
      <c r="E17" s="1">
        <f>入力データ!E17*1000</f>
        <v>8000</v>
      </c>
      <c r="F17" s="1">
        <f>入力データ!F17*1000</f>
        <v>180000</v>
      </c>
      <c r="G17" s="1">
        <f>入力データ!H17/100</f>
        <v>0.7</v>
      </c>
      <c r="H17" s="15">
        <f>入力データ!G17/入力データ!D17/入力データ!H17</f>
        <v>3.2742857142857144E-3</v>
      </c>
      <c r="I17" s="15">
        <f>入力データ!J17/100</f>
        <v>0.1</v>
      </c>
      <c r="J17" s="15">
        <f>入力データ!I17/入力データ!D17/入力データ!H17</f>
        <v>3.2742857142857144E-3</v>
      </c>
      <c r="K17" s="15">
        <f t="shared" si="29"/>
        <v>0.14285714285714288</v>
      </c>
      <c r="L17" s="1">
        <f t="shared" si="30"/>
        <v>1.142857142857143</v>
      </c>
      <c r="M17" s="1">
        <f>入力データ!K17</f>
        <v>500</v>
      </c>
      <c r="N17" s="1">
        <f t="shared" si="31"/>
        <v>8.9285714285714288E-2</v>
      </c>
      <c r="O17" s="1">
        <f t="shared" si="32"/>
        <v>3.9682539682539689E-3</v>
      </c>
      <c r="P17" s="1">
        <f t="shared" si="33"/>
        <v>15</v>
      </c>
      <c r="Q17" s="1">
        <f t="shared" si="34"/>
        <v>0.4</v>
      </c>
      <c r="R17" s="1">
        <f t="shared" si="35"/>
        <v>0.27999999999999997</v>
      </c>
      <c r="T17" s="1">
        <f t="shared" si="36"/>
        <v>0.61572481050068939</v>
      </c>
      <c r="U17" s="1">
        <f t="shared" si="37"/>
        <v>1850.6266990280615</v>
      </c>
      <c r="V17" s="1">
        <f t="shared" si="38"/>
        <v>0.32623052960447024</v>
      </c>
      <c r="W17" s="1">
        <f t="shared" si="39"/>
        <v>1046.2031414076753</v>
      </c>
      <c r="X17" s="1">
        <f t="shared" si="40"/>
        <v>0.34840437069038843</v>
      </c>
      <c r="Y17" s="1">
        <f t="shared" si="41"/>
        <v>841.16656610987434</v>
      </c>
      <c r="Z17" s="1">
        <f t="shared" si="42"/>
        <v>0.73313899334184296</v>
      </c>
      <c r="AA17" s="1">
        <f t="shared" si="43"/>
        <v>811.29795918367347</v>
      </c>
      <c r="AB17" s="1" t="str">
        <f t="shared" si="44"/>
        <v>鉄筋許容</v>
      </c>
      <c r="AC17" s="1">
        <f t="shared" si="45"/>
        <v>0.34840437069038843</v>
      </c>
      <c r="AD17" s="1">
        <f t="shared" si="46"/>
        <v>24.388305948327186</v>
      </c>
      <c r="AE17" s="1">
        <f t="shared" si="47"/>
        <v>841.16656610987434</v>
      </c>
      <c r="AF17" s="1">
        <f t="shared" si="50"/>
        <v>0.84116656610987439</v>
      </c>
      <c r="AG17" s="1">
        <f t="shared" si="51"/>
        <v>412.17161739383835</v>
      </c>
      <c r="AH17" s="1">
        <f t="shared" si="52"/>
        <v>0.31545212795707372</v>
      </c>
      <c r="AI17" s="1">
        <f t="shared" si="48"/>
        <v>6950.08</v>
      </c>
      <c r="AJ17" s="1">
        <f t="shared" si="49"/>
        <v>-825.11999999999989</v>
      </c>
    </row>
    <row r="18" spans="2:36" x14ac:dyDescent="0.15">
      <c r="B18" s="1">
        <f>入力データ!B18</f>
        <v>15</v>
      </c>
      <c r="C18" s="1">
        <f>入力データ!C18/100</f>
        <v>0.8</v>
      </c>
      <c r="D18" s="1">
        <f>入力データ!D18/100</f>
        <v>1</v>
      </c>
      <c r="E18" s="1">
        <f>入力データ!E18*1000</f>
        <v>8000</v>
      </c>
      <c r="F18" s="1">
        <f>入力データ!F18*1000</f>
        <v>180000</v>
      </c>
      <c r="G18" s="1">
        <f>入力データ!H18/100</f>
        <v>0.7</v>
      </c>
      <c r="H18" s="15">
        <f>入力データ!G18/入力データ!D18/入力データ!H18</f>
        <v>3.2742857142857144E-3</v>
      </c>
      <c r="I18" s="15">
        <f>入力データ!J18/100</f>
        <v>0.1</v>
      </c>
      <c r="J18" s="15">
        <f>入力データ!I18/入力データ!D18/入力データ!H18</f>
        <v>3.2742857142857144E-3</v>
      </c>
      <c r="K18" s="15">
        <f t="shared" si="29"/>
        <v>0.14285714285714288</v>
      </c>
      <c r="L18" s="1">
        <f t="shared" si="30"/>
        <v>1.142857142857143</v>
      </c>
      <c r="M18" s="1">
        <f>入力データ!K18</f>
        <v>600</v>
      </c>
      <c r="N18" s="1">
        <f t="shared" si="31"/>
        <v>0.10714285714285714</v>
      </c>
      <c r="O18" s="1">
        <f t="shared" si="32"/>
        <v>4.7619047619047623E-3</v>
      </c>
      <c r="P18" s="1">
        <f t="shared" si="33"/>
        <v>15</v>
      </c>
      <c r="Q18" s="1">
        <f t="shared" si="34"/>
        <v>0.4</v>
      </c>
      <c r="R18" s="1">
        <f t="shared" si="35"/>
        <v>0.27999999999999997</v>
      </c>
      <c r="T18" s="1">
        <f t="shared" si="36"/>
        <v>0.62542114205085386</v>
      </c>
      <c r="U18" s="1">
        <f t="shared" si="37"/>
        <v>1821.9351680853756</v>
      </c>
      <c r="V18" s="1">
        <f t="shared" si="38"/>
        <v>0.34408691135604641</v>
      </c>
      <c r="W18" s="1">
        <f t="shared" si="39"/>
        <v>1048.0983072032775</v>
      </c>
      <c r="X18" s="1">
        <f t="shared" si="40"/>
        <v>0.36316732492693693</v>
      </c>
      <c r="Y18" s="1">
        <f t="shared" si="41"/>
        <v>899.6133337752392</v>
      </c>
      <c r="Z18" s="1">
        <f t="shared" si="42"/>
        <v>0.75186450464321808</v>
      </c>
      <c r="AA18" s="1">
        <f t="shared" si="43"/>
        <v>872.52244897959179</v>
      </c>
      <c r="AB18" s="1" t="str">
        <f t="shared" si="44"/>
        <v>鉄筋許容</v>
      </c>
      <c r="AC18" s="1">
        <f t="shared" si="45"/>
        <v>0.36316732492693693</v>
      </c>
      <c r="AD18" s="1">
        <f t="shared" si="46"/>
        <v>25.421712744885582</v>
      </c>
      <c r="AE18" s="1">
        <f t="shared" si="47"/>
        <v>899.6133337752392</v>
      </c>
      <c r="AF18" s="1">
        <f t="shared" si="50"/>
        <v>0.89961333377523922</v>
      </c>
      <c r="AG18" s="1">
        <f t="shared" si="51"/>
        <v>440.81053354986716</v>
      </c>
      <c r="AH18" s="1">
        <f t="shared" si="52"/>
        <v>0.345946730896806</v>
      </c>
      <c r="AI18" s="1">
        <f t="shared" si="48"/>
        <v>6950.08</v>
      </c>
      <c r="AJ18" s="1">
        <f t="shared" si="49"/>
        <v>-825.11999999999989</v>
      </c>
    </row>
    <row r="19" spans="2:36" x14ac:dyDescent="0.15">
      <c r="B19" s="1">
        <f>入力データ!B19</f>
        <v>16</v>
      </c>
      <c r="C19" s="1">
        <f>入力データ!C19/100</f>
        <v>0.8</v>
      </c>
      <c r="D19" s="1">
        <f>入力データ!D19/100</f>
        <v>1</v>
      </c>
      <c r="E19" s="1">
        <f>入力データ!E19*1000</f>
        <v>8000</v>
      </c>
      <c r="F19" s="1">
        <f>入力データ!F19*1000</f>
        <v>180000</v>
      </c>
      <c r="G19" s="1">
        <f>入力データ!H19/100</f>
        <v>0.7</v>
      </c>
      <c r="H19" s="15">
        <f>入力データ!G19/入力データ!D19/入力データ!H19</f>
        <v>3.2742857142857144E-3</v>
      </c>
      <c r="I19" s="15">
        <f>入力データ!J19/100</f>
        <v>0.1</v>
      </c>
      <c r="J19" s="15">
        <f>入力データ!I19/入力データ!D19/入力データ!H19</f>
        <v>3.2742857142857144E-3</v>
      </c>
      <c r="K19" s="15">
        <f t="shared" si="29"/>
        <v>0.14285714285714288</v>
      </c>
      <c r="L19" s="1">
        <f t="shared" si="30"/>
        <v>1.142857142857143</v>
      </c>
      <c r="M19" s="1">
        <f>入力データ!K19</f>
        <v>700</v>
      </c>
      <c r="N19" s="1">
        <f t="shared" si="31"/>
        <v>0.125</v>
      </c>
      <c r="O19" s="1">
        <f t="shared" si="32"/>
        <v>5.5555555555555558E-3</v>
      </c>
      <c r="P19" s="1">
        <f t="shared" si="33"/>
        <v>15</v>
      </c>
      <c r="Q19" s="1">
        <f t="shared" si="34"/>
        <v>0.4</v>
      </c>
      <c r="R19" s="1">
        <f t="shared" si="35"/>
        <v>0.27999999999999997</v>
      </c>
      <c r="T19" s="1">
        <f t="shared" si="36"/>
        <v>0.63542775223905723</v>
      </c>
      <c r="U19" s="1">
        <f t="shared" si="37"/>
        <v>1793.2436371426884</v>
      </c>
      <c r="V19" s="1">
        <f t="shared" si="38"/>
        <v>0.36289333187073908</v>
      </c>
      <c r="W19" s="1">
        <f t="shared" si="39"/>
        <v>1051.6180370758757</v>
      </c>
      <c r="X19" s="1">
        <f t="shared" si="40"/>
        <v>0.37691156499044937</v>
      </c>
      <c r="Y19" s="1">
        <f t="shared" si="41"/>
        <v>957.30353223161717</v>
      </c>
      <c r="Z19" s="1">
        <f t="shared" si="42"/>
        <v>0.7681344044122056</v>
      </c>
      <c r="AA19" s="1">
        <f t="shared" si="43"/>
        <v>933.74693877551022</v>
      </c>
      <c r="AB19" s="1" t="str">
        <f t="shared" si="44"/>
        <v>鉄筋許容</v>
      </c>
      <c r="AC19" s="1">
        <f t="shared" si="45"/>
        <v>0.37691156499044937</v>
      </c>
      <c r="AD19" s="1">
        <f t="shared" si="46"/>
        <v>26.383809549331456</v>
      </c>
      <c r="AE19" s="1">
        <f t="shared" si="47"/>
        <v>957.30353223161717</v>
      </c>
      <c r="AF19" s="1">
        <f t="shared" si="50"/>
        <v>0.95730353223161713</v>
      </c>
      <c r="AG19" s="1">
        <f t="shared" si="51"/>
        <v>469.07873079349235</v>
      </c>
      <c r="AH19" s="1">
        <f t="shared" si="52"/>
        <v>0.37563595949220097</v>
      </c>
      <c r="AI19" s="1">
        <f t="shared" si="48"/>
        <v>6950.08</v>
      </c>
      <c r="AJ19" s="1">
        <f t="shared" si="49"/>
        <v>-825.11999999999989</v>
      </c>
    </row>
    <row r="20" spans="2:36" x14ac:dyDescent="0.15">
      <c r="B20" s="1">
        <f>入力データ!B20</f>
        <v>17</v>
      </c>
      <c r="C20" s="1">
        <f>入力データ!C20/100</f>
        <v>0.8</v>
      </c>
      <c r="D20" s="1">
        <f>入力データ!D20/100</f>
        <v>1</v>
      </c>
      <c r="E20" s="1">
        <f>入力データ!E20*1000</f>
        <v>8000</v>
      </c>
      <c r="F20" s="1">
        <f>入力データ!F20*1000</f>
        <v>180000</v>
      </c>
      <c r="G20" s="1">
        <f>入力データ!H20/100</f>
        <v>0.7</v>
      </c>
      <c r="H20" s="15">
        <f>入力データ!G20/入力データ!D20/入力データ!H20</f>
        <v>3.2742857142857144E-3</v>
      </c>
      <c r="I20" s="15">
        <f>入力データ!J20/100</f>
        <v>0.1</v>
      </c>
      <c r="J20" s="15">
        <f>入力データ!I20/入力データ!D20/入力データ!H20</f>
        <v>3.2742857142857144E-3</v>
      </c>
      <c r="K20" s="15">
        <f t="shared" si="29"/>
        <v>0.14285714285714288</v>
      </c>
      <c r="L20" s="1">
        <f t="shared" si="30"/>
        <v>1.142857142857143</v>
      </c>
      <c r="M20" s="1">
        <f>入力データ!K20</f>
        <v>800</v>
      </c>
      <c r="N20" s="1">
        <f t="shared" si="31"/>
        <v>0.14285714285714285</v>
      </c>
      <c r="O20" s="1">
        <f t="shared" si="32"/>
        <v>6.3492063492063501E-3</v>
      </c>
      <c r="P20" s="1">
        <f t="shared" si="33"/>
        <v>15</v>
      </c>
      <c r="Q20" s="1">
        <f t="shared" si="34"/>
        <v>0.4</v>
      </c>
      <c r="R20" s="1">
        <f t="shared" si="35"/>
        <v>0.27999999999999997</v>
      </c>
      <c r="T20" s="1">
        <f t="shared" si="36"/>
        <v>0.64575977641173554</v>
      </c>
      <c r="U20" s="1">
        <f t="shared" si="37"/>
        <v>1764.5521062</v>
      </c>
      <c r="V20" s="1">
        <f t="shared" si="38"/>
        <v>0.38264178696540663</v>
      </c>
      <c r="W20" s="1">
        <f t="shared" si="39"/>
        <v>1056.5989774078294</v>
      </c>
      <c r="X20" s="1">
        <f t="shared" si="40"/>
        <v>0.38977150601847022</v>
      </c>
      <c r="Y20" s="1">
        <f t="shared" si="41"/>
        <v>1014.2906022124876</v>
      </c>
      <c r="Z20" s="1">
        <f t="shared" si="42"/>
        <v>0.78240200284110895</v>
      </c>
      <c r="AA20" s="1">
        <f t="shared" si="43"/>
        <v>994.97142857142876</v>
      </c>
      <c r="AB20" s="1" t="str">
        <f t="shared" si="44"/>
        <v>鉄筋許容</v>
      </c>
      <c r="AC20" s="1">
        <f t="shared" si="45"/>
        <v>0.38977150601847022</v>
      </c>
      <c r="AD20" s="1">
        <f t="shared" si="46"/>
        <v>27.28400542129291</v>
      </c>
      <c r="AE20" s="1">
        <f t="shared" si="47"/>
        <v>1014.2906022124876</v>
      </c>
      <c r="AF20" s="1">
        <f t="shared" si="50"/>
        <v>1.0142906022124876</v>
      </c>
      <c r="AG20" s="1">
        <f t="shared" si="51"/>
        <v>497.00239508411886</v>
      </c>
      <c r="AH20" s="1">
        <f t="shared" si="52"/>
        <v>0.40462607956946839</v>
      </c>
      <c r="AI20" s="1">
        <f t="shared" si="48"/>
        <v>6950.08</v>
      </c>
      <c r="AJ20" s="1">
        <f t="shared" si="49"/>
        <v>-825.11999999999989</v>
      </c>
    </row>
    <row r="21" spans="2:36" x14ac:dyDescent="0.15">
      <c r="B21" s="1">
        <f>入力データ!B21</f>
        <v>18</v>
      </c>
      <c r="C21" s="1">
        <f>入力データ!C21/100</f>
        <v>0.8</v>
      </c>
      <c r="D21" s="1">
        <f>入力データ!D21/100</f>
        <v>1</v>
      </c>
      <c r="E21" s="1">
        <f>入力データ!E21*1000</f>
        <v>8000</v>
      </c>
      <c r="F21" s="1">
        <f>入力データ!F21*1000</f>
        <v>180000</v>
      </c>
      <c r="G21" s="1">
        <f>入力データ!H21/100</f>
        <v>0.7</v>
      </c>
      <c r="H21" s="15">
        <f>入力データ!G21/入力データ!D21/入力データ!H21</f>
        <v>3.2742857142857144E-3</v>
      </c>
      <c r="I21" s="15">
        <f>入力データ!J21/100</f>
        <v>0.1</v>
      </c>
      <c r="J21" s="15">
        <f>入力データ!I21/入力データ!D21/入力データ!H21</f>
        <v>3.2742857142857144E-3</v>
      </c>
      <c r="K21" s="15">
        <f t="shared" si="29"/>
        <v>0.14285714285714288</v>
      </c>
      <c r="L21" s="1">
        <f t="shared" si="30"/>
        <v>1.142857142857143</v>
      </c>
      <c r="M21" s="1">
        <f>入力データ!K21</f>
        <v>900</v>
      </c>
      <c r="N21" s="1">
        <f t="shared" si="31"/>
        <v>0.16071428571428573</v>
      </c>
      <c r="O21" s="1">
        <f t="shared" si="32"/>
        <v>7.1428571428571435E-3</v>
      </c>
      <c r="P21" s="1">
        <f t="shared" si="33"/>
        <v>15</v>
      </c>
      <c r="Q21" s="1">
        <f t="shared" si="34"/>
        <v>0.4</v>
      </c>
      <c r="R21" s="1">
        <f t="shared" si="35"/>
        <v>0.27999999999999997</v>
      </c>
      <c r="T21" s="1">
        <f t="shared" si="36"/>
        <v>0.65643335058615526</v>
      </c>
      <c r="U21" s="1">
        <f t="shared" si="37"/>
        <v>1735.8605752573137</v>
      </c>
      <c r="V21" s="1">
        <f t="shared" si="38"/>
        <v>0.40331659460554664</v>
      </c>
      <c r="W21" s="1">
        <f t="shared" si="39"/>
        <v>1062.8531576394957</v>
      </c>
      <c r="X21" s="1">
        <f t="shared" si="40"/>
        <v>0.40185535151075757</v>
      </c>
      <c r="Y21" s="1">
        <f t="shared" si="41"/>
        <v>1070.6215877344007</v>
      </c>
      <c r="Z21" s="1">
        <f t="shared" si="42"/>
        <v>0.79501550202718829</v>
      </c>
      <c r="AA21" s="1">
        <f t="shared" si="43"/>
        <v>1056.1959183673471</v>
      </c>
      <c r="AB21" s="1" t="str">
        <f t="shared" si="44"/>
        <v>コン許容</v>
      </c>
      <c r="AC21" s="1">
        <f t="shared" si="45"/>
        <v>0.40331659460554664</v>
      </c>
      <c r="AD21" s="1">
        <f t="shared" si="46"/>
        <v>28.232161622388261</v>
      </c>
      <c r="AE21" s="1">
        <f t="shared" si="47"/>
        <v>1062.8531576394957</v>
      </c>
      <c r="AF21" s="1">
        <f t="shared" si="50"/>
        <v>1.0628531576394957</v>
      </c>
      <c r="AG21" s="1">
        <f t="shared" si="51"/>
        <v>520.79804724335281</v>
      </c>
      <c r="AH21" s="1">
        <f t="shared" si="52"/>
        <v>0.43052935788263214</v>
      </c>
      <c r="AI21" s="1">
        <f t="shared" si="48"/>
        <v>6950.08</v>
      </c>
      <c r="AJ21" s="1">
        <f t="shared" si="49"/>
        <v>-825.11999999999989</v>
      </c>
    </row>
    <row r="22" spans="2:36" x14ac:dyDescent="0.15">
      <c r="B22" s="1">
        <f>入力データ!B22</f>
        <v>19</v>
      </c>
      <c r="C22" s="1">
        <f>入力データ!C22/100</f>
        <v>0.8</v>
      </c>
      <c r="D22" s="1">
        <f>入力データ!D22/100</f>
        <v>1</v>
      </c>
      <c r="E22" s="1">
        <f>入力データ!E22*1000</f>
        <v>8000</v>
      </c>
      <c r="F22" s="1">
        <f>入力データ!F22*1000</f>
        <v>180000</v>
      </c>
      <c r="G22" s="1">
        <f>入力データ!H22/100</f>
        <v>0.7</v>
      </c>
      <c r="H22" s="15">
        <f>入力データ!G22/入力データ!D22/入力データ!H22</f>
        <v>3.2742857142857144E-3</v>
      </c>
      <c r="I22" s="15">
        <f>入力データ!J22/100</f>
        <v>0.1</v>
      </c>
      <c r="J22" s="15">
        <f>入力データ!I22/入力データ!D22/入力データ!H22</f>
        <v>3.2742857142857144E-3</v>
      </c>
      <c r="K22" s="15">
        <f t="shared" si="29"/>
        <v>0.14285714285714288</v>
      </c>
      <c r="L22" s="1">
        <f t="shared" si="30"/>
        <v>1.142857142857143</v>
      </c>
      <c r="M22" s="1">
        <f>入力データ!K22</f>
        <v>1000</v>
      </c>
      <c r="N22" s="1">
        <f t="shared" si="31"/>
        <v>0.17857142857142858</v>
      </c>
      <c r="O22" s="1">
        <f t="shared" si="32"/>
        <v>7.9365079365079378E-3</v>
      </c>
      <c r="P22" s="1">
        <f t="shared" si="33"/>
        <v>15</v>
      </c>
      <c r="Q22" s="1">
        <f t="shared" si="34"/>
        <v>0.4</v>
      </c>
      <c r="R22" s="1">
        <f t="shared" si="35"/>
        <v>0.27999999999999997</v>
      </c>
      <c r="T22" s="1">
        <f t="shared" si="36"/>
        <v>0.66746569553926771</v>
      </c>
      <c r="U22" s="1">
        <f t="shared" si="37"/>
        <v>1707.1690443146274</v>
      </c>
      <c r="V22" s="1">
        <f t="shared" si="38"/>
        <v>0.42489502907574961</v>
      </c>
      <c r="W22" s="1">
        <f t="shared" si="39"/>
        <v>1070.1719473540493</v>
      </c>
      <c r="X22" s="1">
        <f t="shared" si="40"/>
        <v>0.41325168799777501</v>
      </c>
      <c r="Y22" s="1">
        <f t="shared" si="41"/>
        <v>1126.3382307913962</v>
      </c>
      <c r="Z22" s="1">
        <f t="shared" si="42"/>
        <v>0.80624679081766848</v>
      </c>
      <c r="AA22" s="1">
        <f t="shared" si="43"/>
        <v>1117.4204081632654</v>
      </c>
      <c r="AB22" s="1" t="str">
        <f t="shared" si="44"/>
        <v>コン許容</v>
      </c>
      <c r="AC22" s="1">
        <f t="shared" si="45"/>
        <v>0.42489502907574961</v>
      </c>
      <c r="AD22" s="1">
        <f t="shared" si="46"/>
        <v>29.74265203530247</v>
      </c>
      <c r="AE22" s="1">
        <f t="shared" si="47"/>
        <v>1070.1719473540493</v>
      </c>
      <c r="AF22" s="1">
        <f t="shared" si="50"/>
        <v>1.0701719473540492</v>
      </c>
      <c r="AG22" s="1">
        <f t="shared" si="51"/>
        <v>524.38425420348403</v>
      </c>
      <c r="AH22" s="1">
        <f t="shared" si="52"/>
        <v>0.44252166914748797</v>
      </c>
      <c r="AI22" s="1">
        <f t="shared" si="48"/>
        <v>6950.08</v>
      </c>
      <c r="AJ22" s="1">
        <f t="shared" si="49"/>
        <v>-825.11999999999989</v>
      </c>
    </row>
    <row r="23" spans="2:36" x14ac:dyDescent="0.15">
      <c r="B23" s="1">
        <f>入力データ!B23</f>
        <v>20</v>
      </c>
      <c r="C23" s="1">
        <f>入力データ!C23/100</f>
        <v>0.8</v>
      </c>
      <c r="D23" s="1">
        <f>入力データ!D23/100</f>
        <v>1</v>
      </c>
      <c r="E23" s="1">
        <f>入力データ!E23*1000</f>
        <v>8000</v>
      </c>
      <c r="F23" s="1">
        <f>入力データ!F23*1000</f>
        <v>180000</v>
      </c>
      <c r="G23" s="1">
        <f>入力データ!H23/100</f>
        <v>0.7</v>
      </c>
      <c r="H23" s="15">
        <f>入力データ!G23/入力データ!D23/入力データ!H23</f>
        <v>3.2742857142857144E-3</v>
      </c>
      <c r="I23" s="15">
        <f>入力データ!J23/100</f>
        <v>0.1</v>
      </c>
      <c r="J23" s="15">
        <f>入力データ!I23/入力データ!D23/入力データ!H23</f>
        <v>3.2742857142857144E-3</v>
      </c>
      <c r="K23" s="15">
        <f t="shared" si="29"/>
        <v>0.14285714285714288</v>
      </c>
      <c r="L23" s="1">
        <f t="shared" si="30"/>
        <v>1.142857142857143</v>
      </c>
      <c r="M23" s="1">
        <f>入力データ!K23</f>
        <v>1100</v>
      </c>
      <c r="N23" s="1">
        <f t="shared" si="31"/>
        <v>0.19642857142857142</v>
      </c>
      <c r="O23" s="1">
        <f t="shared" si="32"/>
        <v>8.7301587301587304E-3</v>
      </c>
      <c r="P23" s="1">
        <f t="shared" si="33"/>
        <v>15</v>
      </c>
      <c r="Q23" s="1">
        <f t="shared" si="34"/>
        <v>0.4</v>
      </c>
      <c r="R23" s="1">
        <f t="shared" si="35"/>
        <v>0.27999999999999997</v>
      </c>
      <c r="T23" s="1">
        <f t="shared" si="36"/>
        <v>0.67887520952094449</v>
      </c>
      <c r="U23" s="1">
        <f t="shared" si="37"/>
        <v>1678.4775133719404</v>
      </c>
      <c r="V23" s="1">
        <f t="shared" si="38"/>
        <v>0.4473481984627673</v>
      </c>
      <c r="W23" s="1">
        <f t="shared" si="39"/>
        <v>1078.3306374288959</v>
      </c>
      <c r="X23" s="1">
        <f t="shared" si="40"/>
        <v>0.42403409285973881</v>
      </c>
      <c r="Y23" s="1">
        <f t="shared" si="41"/>
        <v>1181.4778269149456</v>
      </c>
      <c r="Z23" s="1">
        <f t="shared" si="42"/>
        <v>0.81631126519756847</v>
      </c>
      <c r="AA23" s="1">
        <f t="shared" si="43"/>
        <v>1178.6448979591837</v>
      </c>
      <c r="AB23" s="1" t="str">
        <f t="shared" si="44"/>
        <v>コン許容</v>
      </c>
      <c r="AC23" s="1">
        <f t="shared" si="45"/>
        <v>0.4473481984627673</v>
      </c>
      <c r="AD23" s="1">
        <f t="shared" si="46"/>
        <v>31.314373892393711</v>
      </c>
      <c r="AE23" s="1">
        <f t="shared" si="47"/>
        <v>1078.3306374288959</v>
      </c>
      <c r="AF23" s="1">
        <f t="shared" si="50"/>
        <v>1.0783306374288959</v>
      </c>
      <c r="AG23" s="1">
        <f t="shared" si="51"/>
        <v>528.38201234015889</v>
      </c>
      <c r="AH23" s="1">
        <f t="shared" si="52"/>
        <v>0.45377188902955068</v>
      </c>
      <c r="AI23" s="1">
        <f t="shared" si="48"/>
        <v>6950.08</v>
      </c>
      <c r="AJ23" s="1">
        <f t="shared" si="49"/>
        <v>-825.11999999999989</v>
      </c>
    </row>
    <row r="24" spans="2:36" x14ac:dyDescent="0.15">
      <c r="B24" s="1">
        <f>入力データ!B24</f>
        <v>21</v>
      </c>
      <c r="C24" s="1">
        <f>入力データ!C24/100</f>
        <v>0.8</v>
      </c>
      <c r="D24" s="1">
        <f>入力データ!D24/100</f>
        <v>1</v>
      </c>
      <c r="E24" s="1">
        <f>入力データ!E24*1000</f>
        <v>8000</v>
      </c>
      <c r="F24" s="1">
        <f>入力データ!F24*1000</f>
        <v>180000</v>
      </c>
      <c r="G24" s="1">
        <f>入力データ!H24/100</f>
        <v>0.7</v>
      </c>
      <c r="H24" s="15">
        <f>入力データ!G24/入力データ!D24/入力データ!H24</f>
        <v>3.2742857142857144E-3</v>
      </c>
      <c r="I24" s="15">
        <f>入力データ!J24/100</f>
        <v>0.1</v>
      </c>
      <c r="J24" s="15">
        <f>入力データ!I24/入力データ!D24/入力データ!H24</f>
        <v>3.2742857142857144E-3</v>
      </c>
      <c r="K24" s="15">
        <f t="shared" si="29"/>
        <v>0.14285714285714288</v>
      </c>
      <c r="L24" s="1">
        <f t="shared" si="30"/>
        <v>1.142857142857143</v>
      </c>
      <c r="M24" s="1">
        <f>入力データ!K24</f>
        <v>1200</v>
      </c>
      <c r="N24" s="1">
        <f t="shared" si="31"/>
        <v>0.21428571428571427</v>
      </c>
      <c r="O24" s="1">
        <f t="shared" si="32"/>
        <v>9.5238095238095247E-3</v>
      </c>
      <c r="P24" s="1">
        <f t="shared" si="33"/>
        <v>15</v>
      </c>
      <c r="Q24" s="1">
        <f t="shared" si="34"/>
        <v>0.4</v>
      </c>
      <c r="R24" s="1">
        <f t="shared" si="35"/>
        <v>0.27999999999999997</v>
      </c>
      <c r="T24" s="1">
        <f t="shared" si="36"/>
        <v>0.69068157064150171</v>
      </c>
      <c r="U24" s="1">
        <f t="shared" si="37"/>
        <v>1649.7859824292532</v>
      </c>
      <c r="V24" s="1">
        <f t="shared" si="38"/>
        <v>0.47064209022231118</v>
      </c>
      <c r="W24" s="1">
        <f t="shared" si="39"/>
        <v>1087.0933187571663</v>
      </c>
      <c r="X24" s="1">
        <f t="shared" si="40"/>
        <v>0.4342644406981539</v>
      </c>
      <c r="Y24" s="1">
        <f t="shared" si="41"/>
        <v>1236.0739037504825</v>
      </c>
      <c r="Z24" s="1">
        <f t="shared" si="42"/>
        <v>0.82538177631801724</v>
      </c>
      <c r="AA24" s="1">
        <f t="shared" si="43"/>
        <v>1239.869387755102</v>
      </c>
      <c r="AB24" s="1" t="str">
        <f t="shared" si="44"/>
        <v>コン許容</v>
      </c>
      <c r="AC24" s="1">
        <f t="shared" si="45"/>
        <v>0.47064209022231118</v>
      </c>
      <c r="AD24" s="1">
        <f t="shared" si="46"/>
        <v>32.944946315561779</v>
      </c>
      <c r="AE24" s="1">
        <f t="shared" si="47"/>
        <v>1087.0933187571663</v>
      </c>
      <c r="AF24" s="1">
        <f t="shared" si="50"/>
        <v>1.0870933187571663</v>
      </c>
      <c r="AG24" s="1">
        <f t="shared" si="51"/>
        <v>532.67572619101145</v>
      </c>
      <c r="AH24" s="1">
        <f t="shared" si="52"/>
        <v>0.46430887246022651</v>
      </c>
      <c r="AI24" s="1">
        <f t="shared" si="48"/>
        <v>6950.08</v>
      </c>
      <c r="AJ24" s="1">
        <f t="shared" si="49"/>
        <v>-825.11999999999989</v>
      </c>
    </row>
    <row r="25" spans="2:36" x14ac:dyDescent="0.15">
      <c r="B25" s="1">
        <f>入力データ!B25</f>
        <v>22</v>
      </c>
      <c r="C25" s="1">
        <f>入力データ!C25/100</f>
        <v>0.8</v>
      </c>
      <c r="D25" s="1">
        <f>入力データ!D25/100</f>
        <v>1</v>
      </c>
      <c r="E25" s="1">
        <f>入力データ!E25*1000</f>
        <v>8000</v>
      </c>
      <c r="F25" s="1">
        <f>入力データ!F25*1000</f>
        <v>180000</v>
      </c>
      <c r="G25" s="1">
        <f>入力データ!H25/100</f>
        <v>0.7</v>
      </c>
      <c r="H25" s="15">
        <f>入力データ!G25/入力データ!D25/入力データ!H25</f>
        <v>3.2742857142857144E-3</v>
      </c>
      <c r="I25" s="15">
        <f>入力データ!J25/100</f>
        <v>0.1</v>
      </c>
      <c r="J25" s="15">
        <f>入力データ!I25/入力データ!D25/入力データ!H25</f>
        <v>3.2742857142857144E-3</v>
      </c>
      <c r="K25" s="15">
        <f t="shared" si="29"/>
        <v>0.14285714285714288</v>
      </c>
      <c r="L25" s="1">
        <f t="shared" si="30"/>
        <v>1.142857142857143</v>
      </c>
      <c r="M25" s="1">
        <f>入力データ!K25</f>
        <v>1300</v>
      </c>
      <c r="N25" s="1">
        <f t="shared" si="31"/>
        <v>0.23214285714285715</v>
      </c>
      <c r="O25" s="1">
        <f t="shared" si="32"/>
        <v>1.0317460317460319E-2</v>
      </c>
      <c r="P25" s="1">
        <f t="shared" si="33"/>
        <v>15</v>
      </c>
      <c r="Q25" s="1">
        <f t="shared" si="34"/>
        <v>0.4</v>
      </c>
      <c r="R25" s="1">
        <f t="shared" si="35"/>
        <v>0.27999999999999997</v>
      </c>
      <c r="T25" s="1">
        <f t="shared" si="36"/>
        <v>0.70290585013208418</v>
      </c>
      <c r="U25" s="1">
        <f t="shared" si="37"/>
        <v>1621.0944514865664</v>
      </c>
      <c r="V25" s="1">
        <f t="shared" si="38"/>
        <v>0.49473870341375803</v>
      </c>
      <c r="W25" s="1">
        <f t="shared" si="39"/>
        <v>1096.2177408145567</v>
      </c>
      <c r="X25" s="1">
        <f t="shared" si="40"/>
        <v>0.44399533073581221</v>
      </c>
      <c r="Y25" s="1">
        <f t="shared" si="41"/>
        <v>1290.1567664321133</v>
      </c>
      <c r="Z25" s="1">
        <f t="shared" si="42"/>
        <v>0.83359864048013432</v>
      </c>
      <c r="AA25" s="1">
        <f t="shared" si="43"/>
        <v>1301.0938775510206</v>
      </c>
      <c r="AB25" s="1" t="str">
        <f t="shared" si="44"/>
        <v>コン許容</v>
      </c>
      <c r="AC25" s="1">
        <f t="shared" si="45"/>
        <v>0.49473870341375803</v>
      </c>
      <c r="AD25" s="1">
        <f t="shared" si="46"/>
        <v>34.631709238963062</v>
      </c>
      <c r="AE25" s="1">
        <f t="shared" si="47"/>
        <v>1096.2177408145567</v>
      </c>
      <c r="AF25" s="1">
        <f t="shared" si="50"/>
        <v>1.0962177408145566</v>
      </c>
      <c r="AG25" s="1">
        <f t="shared" si="51"/>
        <v>537.14669299913271</v>
      </c>
      <c r="AH25" s="1">
        <f t="shared" si="52"/>
        <v>0.47416485797262137</v>
      </c>
      <c r="AI25" s="1">
        <f t="shared" si="48"/>
        <v>6950.08</v>
      </c>
      <c r="AJ25" s="1">
        <f t="shared" si="49"/>
        <v>-825.11999999999989</v>
      </c>
    </row>
    <row r="26" spans="2:36" x14ac:dyDescent="0.15">
      <c r="B26" s="1">
        <f>入力データ!B26</f>
        <v>23</v>
      </c>
      <c r="C26" s="1">
        <f>入力データ!C26/100</f>
        <v>0.8</v>
      </c>
      <c r="D26" s="1">
        <f>入力データ!D26/100</f>
        <v>1</v>
      </c>
      <c r="E26" s="1">
        <f>入力データ!E26*1000</f>
        <v>8000</v>
      </c>
      <c r="F26" s="1">
        <f>入力データ!F26*1000</f>
        <v>180000</v>
      </c>
      <c r="G26" s="1">
        <f>入力データ!H26/100</f>
        <v>0.7</v>
      </c>
      <c r="H26" s="15">
        <f>入力データ!G26/入力データ!D26/入力データ!H26</f>
        <v>3.2742857142857144E-3</v>
      </c>
      <c r="I26" s="15">
        <f>入力データ!J26/100</f>
        <v>0.1</v>
      </c>
      <c r="J26" s="15">
        <f>入力データ!I26/入力データ!D26/入力データ!H26</f>
        <v>3.2742857142857144E-3</v>
      </c>
      <c r="K26" s="15">
        <f t="shared" si="29"/>
        <v>0.14285714285714288</v>
      </c>
      <c r="L26" s="1">
        <f t="shared" si="30"/>
        <v>1.142857142857143</v>
      </c>
      <c r="M26" s="1">
        <f>入力データ!K26</f>
        <v>1400</v>
      </c>
      <c r="N26" s="1">
        <f t="shared" si="31"/>
        <v>0.25</v>
      </c>
      <c r="O26" s="1">
        <f t="shared" si="32"/>
        <v>1.1111111111111112E-2</v>
      </c>
      <c r="P26" s="1">
        <f t="shared" si="33"/>
        <v>15</v>
      </c>
      <c r="Q26" s="1">
        <f t="shared" si="34"/>
        <v>0.4</v>
      </c>
      <c r="R26" s="1">
        <f t="shared" si="35"/>
        <v>0.27999999999999997</v>
      </c>
      <c r="T26" s="1">
        <f t="shared" si="36"/>
        <v>0.71557063784923569</v>
      </c>
      <c r="U26" s="1">
        <f t="shared" si="37"/>
        <v>1592.4029205438792</v>
      </c>
      <c r="V26" s="1">
        <f t="shared" si="38"/>
        <v>0.51959719033969864</v>
      </c>
      <c r="W26" s="1">
        <f t="shared" si="39"/>
        <v>1105.4598765128953</v>
      </c>
      <c r="X26" s="1">
        <f t="shared" si="40"/>
        <v>0.45327190469859807</v>
      </c>
      <c r="Y26" s="1">
        <f t="shared" si="41"/>
        <v>1343.7539411527437</v>
      </c>
      <c r="Z26" s="1">
        <f t="shared" si="42"/>
        <v>0.84107694994298865</v>
      </c>
      <c r="AA26" s="1">
        <f t="shared" si="43"/>
        <v>1362.3183673469389</v>
      </c>
      <c r="AB26" s="1" t="str">
        <f t="shared" si="44"/>
        <v>コン許容</v>
      </c>
      <c r="AC26" s="1">
        <f t="shared" si="45"/>
        <v>0.51959719033969864</v>
      </c>
      <c r="AD26" s="1">
        <f t="shared" si="46"/>
        <v>36.371803323778899</v>
      </c>
      <c r="AE26" s="1">
        <f t="shared" si="47"/>
        <v>1105.4598765128953</v>
      </c>
      <c r="AF26" s="1">
        <f t="shared" si="50"/>
        <v>1.1054598765128953</v>
      </c>
      <c r="AG26" s="1">
        <f t="shared" si="51"/>
        <v>541.6753394913186</v>
      </c>
      <c r="AH26" s="1">
        <f t="shared" si="52"/>
        <v>0.48337449917855702</v>
      </c>
      <c r="AI26" s="1">
        <f t="shared" si="48"/>
        <v>6950.08</v>
      </c>
      <c r="AJ26" s="1">
        <f t="shared" si="49"/>
        <v>-825.11999999999989</v>
      </c>
    </row>
    <row r="27" spans="2:36" x14ac:dyDescent="0.15">
      <c r="B27" s="1">
        <f>入力データ!B27</f>
        <v>24</v>
      </c>
      <c r="C27" s="1">
        <f>入力データ!C27/100</f>
        <v>0.8</v>
      </c>
      <c r="D27" s="1">
        <f>入力データ!D27/100</f>
        <v>1</v>
      </c>
      <c r="E27" s="1">
        <f>入力データ!E27*1000</f>
        <v>8000</v>
      </c>
      <c r="F27" s="1">
        <f>入力データ!F27*1000</f>
        <v>180000</v>
      </c>
      <c r="G27" s="1">
        <f>入力データ!H27/100</f>
        <v>0.7</v>
      </c>
      <c r="H27" s="15">
        <f>入力データ!G27/入力データ!D27/入力データ!H27</f>
        <v>3.2742857142857144E-3</v>
      </c>
      <c r="I27" s="15">
        <f>入力データ!J27/100</f>
        <v>0.1</v>
      </c>
      <c r="J27" s="15">
        <f>入力データ!I27/入力データ!D27/入力データ!H27</f>
        <v>3.2742857142857144E-3</v>
      </c>
      <c r="K27" s="15">
        <f t="shared" si="29"/>
        <v>0.14285714285714288</v>
      </c>
      <c r="L27" s="1">
        <f t="shared" si="30"/>
        <v>1.142857142857143</v>
      </c>
      <c r="M27" s="1">
        <f>入力データ!K27</f>
        <v>1500</v>
      </c>
      <c r="N27" s="1">
        <f t="shared" si="31"/>
        <v>0.26785714285714285</v>
      </c>
      <c r="O27" s="1">
        <f t="shared" si="32"/>
        <v>1.1904761904761906E-2</v>
      </c>
      <c r="P27" s="1">
        <f t="shared" si="33"/>
        <v>15</v>
      </c>
      <c r="Q27" s="1">
        <f t="shared" si="34"/>
        <v>0.4</v>
      </c>
      <c r="R27" s="1">
        <f t="shared" si="35"/>
        <v>0.27999999999999997</v>
      </c>
      <c r="T27" s="1">
        <f t="shared" si="36"/>
        <v>0.72870018159628602</v>
      </c>
      <c r="U27" s="1">
        <f t="shared" si="37"/>
        <v>1563.7113896011917</v>
      </c>
      <c r="V27" s="1">
        <f t="shared" si="38"/>
        <v>0.54517494237987463</v>
      </c>
      <c r="W27" s="1">
        <f t="shared" si="39"/>
        <v>1114.5779868085026</v>
      </c>
      <c r="X27" s="1">
        <f t="shared" si="40"/>
        <v>0.46213323218857405</v>
      </c>
      <c r="Y27" s="1">
        <f t="shared" si="41"/>
        <v>1396.8905398272984</v>
      </c>
      <c r="Z27" s="1">
        <f t="shared" si="42"/>
        <v>0.84791199716880972</v>
      </c>
      <c r="AA27" s="1">
        <f t="shared" si="43"/>
        <v>1423.542857142857</v>
      </c>
      <c r="AB27" s="1" t="str">
        <f t="shared" si="44"/>
        <v>コン許容</v>
      </c>
      <c r="AC27" s="1">
        <f t="shared" si="45"/>
        <v>0.54517494237987463</v>
      </c>
      <c r="AD27" s="1">
        <f t="shared" si="46"/>
        <v>38.162245966591222</v>
      </c>
      <c r="AE27" s="1">
        <f t="shared" si="47"/>
        <v>1114.5779868085026</v>
      </c>
      <c r="AF27" s="1">
        <f t="shared" si="50"/>
        <v>1.1145779868085026</v>
      </c>
      <c r="AG27" s="1">
        <f t="shared" si="51"/>
        <v>546.14321353616617</v>
      </c>
      <c r="AH27" s="1">
        <f t="shared" si="52"/>
        <v>0.49197394358891755</v>
      </c>
      <c r="AI27" s="1">
        <f t="shared" si="48"/>
        <v>6950.08</v>
      </c>
      <c r="AJ27" s="1">
        <f t="shared" si="49"/>
        <v>-825.11999999999989</v>
      </c>
    </row>
    <row r="28" spans="2:36" x14ac:dyDescent="0.15">
      <c r="B28" s="1">
        <f>入力データ!B28</f>
        <v>25</v>
      </c>
      <c r="C28" s="1">
        <f>入力データ!C28/100</f>
        <v>0.8</v>
      </c>
      <c r="D28" s="1">
        <f>入力データ!D28/100</f>
        <v>1</v>
      </c>
      <c r="E28" s="1">
        <f>入力データ!E28*1000</f>
        <v>8000</v>
      </c>
      <c r="F28" s="1">
        <f>入力データ!F28*1000</f>
        <v>180000</v>
      </c>
      <c r="G28" s="1">
        <f>入力データ!H28/100</f>
        <v>0.7</v>
      </c>
      <c r="H28" s="15">
        <f>入力データ!G28/入力データ!D28/入力データ!H28</f>
        <v>3.2742857142857144E-3</v>
      </c>
      <c r="I28" s="15">
        <f>入力データ!J28/100</f>
        <v>0.1</v>
      </c>
      <c r="J28" s="15">
        <f>入力データ!I28/入力データ!D28/入力データ!H28</f>
        <v>3.2742857142857144E-3</v>
      </c>
      <c r="K28" s="15">
        <f t="shared" si="29"/>
        <v>0.14285714285714288</v>
      </c>
      <c r="L28" s="1">
        <f t="shared" si="30"/>
        <v>1.142857142857143</v>
      </c>
      <c r="M28" s="1">
        <f>入力データ!K28</f>
        <v>1600</v>
      </c>
      <c r="N28" s="1">
        <f t="shared" si="31"/>
        <v>0.2857142857142857</v>
      </c>
      <c r="O28" s="1">
        <f t="shared" si="32"/>
        <v>1.26984126984127E-2</v>
      </c>
      <c r="P28" s="1">
        <f t="shared" si="33"/>
        <v>15</v>
      </c>
      <c r="Q28" s="1">
        <f t="shared" si="34"/>
        <v>0.4</v>
      </c>
      <c r="R28" s="1">
        <f t="shared" si="35"/>
        <v>0.27999999999999997</v>
      </c>
      <c r="T28" s="1">
        <f t="shared" si="36"/>
        <v>0.74232054206933096</v>
      </c>
      <c r="U28" s="1">
        <f t="shared" si="37"/>
        <v>1535.019858658505</v>
      </c>
      <c r="V28" s="1">
        <f t="shared" si="38"/>
        <v>0.5714285714285714</v>
      </c>
      <c r="W28" s="1">
        <f t="shared" si="39"/>
        <v>1123.3360544217687</v>
      </c>
      <c r="X28" s="1">
        <f t="shared" si="40"/>
        <v>0.47061338287294724</v>
      </c>
      <c r="Y28" s="1">
        <f t="shared" si="41"/>
        <v>1449.5895628105243</v>
      </c>
      <c r="Z28" s="1">
        <f t="shared" si="42"/>
        <v>0.85418335705331816</v>
      </c>
      <c r="AA28" s="1">
        <f t="shared" si="43"/>
        <v>1484.7673469387757</v>
      </c>
      <c r="AB28" s="1" t="str">
        <f t="shared" si="44"/>
        <v>コン許容</v>
      </c>
      <c r="AC28" s="1">
        <f t="shared" si="45"/>
        <v>0.5714285714285714</v>
      </c>
      <c r="AD28" s="1">
        <f t="shared" si="46"/>
        <v>40</v>
      </c>
      <c r="AE28" s="1">
        <f t="shared" si="47"/>
        <v>1123.3360544217687</v>
      </c>
      <c r="AF28" s="1">
        <f t="shared" si="50"/>
        <v>1.1233360544217688</v>
      </c>
      <c r="AG28" s="1">
        <f t="shared" si="51"/>
        <v>550.43466666666666</v>
      </c>
      <c r="AH28" s="1">
        <f t="shared" si="52"/>
        <v>0.49999999999999994</v>
      </c>
      <c r="AI28" s="1">
        <f t="shared" si="48"/>
        <v>6950.08</v>
      </c>
      <c r="AJ28" s="1">
        <f t="shared" si="49"/>
        <v>-825.11999999999989</v>
      </c>
    </row>
    <row r="29" spans="2:36" x14ac:dyDescent="0.15">
      <c r="B29" s="1">
        <f>入力データ!B29</f>
        <v>26</v>
      </c>
      <c r="C29" s="1">
        <f>入力データ!C29/100</f>
        <v>0.8</v>
      </c>
      <c r="D29" s="1">
        <f>入力データ!D29/100</f>
        <v>1</v>
      </c>
      <c r="E29" s="1">
        <f>入力データ!E29*1000</f>
        <v>8000</v>
      </c>
      <c r="F29" s="1">
        <f>入力データ!F29*1000</f>
        <v>180000</v>
      </c>
      <c r="G29" s="1">
        <f>入力データ!H29/100</f>
        <v>0.7</v>
      </c>
      <c r="H29" s="15">
        <f>入力データ!G29/入力データ!D29/入力データ!H29</f>
        <v>3.2742857142857144E-3</v>
      </c>
      <c r="I29" s="15">
        <f>入力データ!J29/100</f>
        <v>0.1</v>
      </c>
      <c r="J29" s="15">
        <f>入力データ!I29/入力データ!D29/入力データ!H29</f>
        <v>3.2742857142857144E-3</v>
      </c>
      <c r="K29" s="15">
        <f t="shared" si="29"/>
        <v>0.14285714285714288</v>
      </c>
      <c r="L29" s="1">
        <f t="shared" si="30"/>
        <v>1.142857142857143</v>
      </c>
      <c r="M29" s="1">
        <f>入力データ!K29</f>
        <v>1700</v>
      </c>
      <c r="N29" s="1">
        <f t="shared" si="31"/>
        <v>0.30357142857142855</v>
      </c>
      <c r="O29" s="1">
        <f t="shared" si="32"/>
        <v>1.3492063492063494E-2</v>
      </c>
      <c r="P29" s="1">
        <f t="shared" si="33"/>
        <v>15</v>
      </c>
      <c r="Q29" s="1">
        <f t="shared" si="34"/>
        <v>0.4</v>
      </c>
      <c r="R29" s="1">
        <f t="shared" si="35"/>
        <v>0.27999999999999997</v>
      </c>
      <c r="T29" s="1">
        <f t="shared" si="36"/>
        <v>0.7564597655110562</v>
      </c>
      <c r="U29" s="1">
        <f t="shared" si="37"/>
        <v>1506.3283277158193</v>
      </c>
      <c r="V29" s="1">
        <f t="shared" si="38"/>
        <v>0.59831475622647834</v>
      </c>
      <c r="W29" s="1">
        <f t="shared" si="39"/>
        <v>1131.5065286075132</v>
      </c>
      <c r="X29" s="1">
        <f t="shared" si="40"/>
        <v>0.47874226778185336</v>
      </c>
      <c r="Y29" s="1">
        <f t="shared" si="41"/>
        <v>1501.8721524155208</v>
      </c>
      <c r="Z29" s="1">
        <f t="shared" si="42"/>
        <v>0.85995799916722482</v>
      </c>
      <c r="AA29" s="1">
        <f t="shared" si="43"/>
        <v>1545.9918367346941</v>
      </c>
      <c r="AB29" s="1" t="str">
        <f t="shared" si="44"/>
        <v>コン許容</v>
      </c>
      <c r="AC29" s="1">
        <f t="shared" si="45"/>
        <v>0.59831475622647834</v>
      </c>
      <c r="AD29" s="1">
        <f t="shared" si="46"/>
        <v>41.882032935853481</v>
      </c>
      <c r="AE29" s="1">
        <f t="shared" si="47"/>
        <v>1131.5065286075132</v>
      </c>
      <c r="AF29" s="1">
        <f t="shared" si="50"/>
        <v>1.1315065286075132</v>
      </c>
      <c r="AG29" s="1">
        <f t="shared" si="51"/>
        <v>554.43819901768143</v>
      </c>
      <c r="AH29" s="1">
        <f t="shared" si="52"/>
        <v>0.50748942049818824</v>
      </c>
      <c r="AI29" s="1">
        <f t="shared" si="48"/>
        <v>6950.08</v>
      </c>
      <c r="AJ29" s="1">
        <f t="shared" si="49"/>
        <v>-825.11999999999989</v>
      </c>
    </row>
    <row r="30" spans="2:36" x14ac:dyDescent="0.15">
      <c r="B30" s="1">
        <f>入力データ!B30</f>
        <v>27</v>
      </c>
      <c r="C30" s="1">
        <f>入力データ!C30/100</f>
        <v>0.8</v>
      </c>
      <c r="D30" s="1">
        <f>入力データ!D30/100</f>
        <v>1</v>
      </c>
      <c r="E30" s="1">
        <f>入力データ!E30*1000</f>
        <v>8000</v>
      </c>
      <c r="F30" s="1">
        <f>入力データ!F30*1000</f>
        <v>180000</v>
      </c>
      <c r="G30" s="1">
        <f>入力データ!H30/100</f>
        <v>0.7</v>
      </c>
      <c r="H30" s="15">
        <f>入力データ!G30/入力データ!D30/入力データ!H30</f>
        <v>3.2742857142857144E-3</v>
      </c>
      <c r="I30" s="15">
        <f>入力データ!J30/100</f>
        <v>0.1</v>
      </c>
      <c r="J30" s="15">
        <f>入力データ!I30/入力データ!D30/入力データ!H30</f>
        <v>3.2742857142857144E-3</v>
      </c>
      <c r="K30" s="15">
        <f t="shared" si="29"/>
        <v>0.14285714285714288</v>
      </c>
      <c r="L30" s="1">
        <f t="shared" si="30"/>
        <v>1.142857142857143</v>
      </c>
      <c r="M30" s="1">
        <f>入力データ!K30</f>
        <v>1800</v>
      </c>
      <c r="N30" s="1">
        <f t="shared" si="31"/>
        <v>0.32142857142857145</v>
      </c>
      <c r="O30" s="1">
        <f t="shared" si="32"/>
        <v>1.4285714285714287E-2</v>
      </c>
      <c r="P30" s="1">
        <f t="shared" si="33"/>
        <v>15</v>
      </c>
      <c r="Q30" s="1">
        <f t="shared" si="34"/>
        <v>0.4</v>
      </c>
      <c r="R30" s="1">
        <f t="shared" si="35"/>
        <v>0.27999999999999997</v>
      </c>
      <c r="T30" s="1">
        <f t="shared" si="36"/>
        <v>0.77114807647925598</v>
      </c>
      <c r="U30" s="1">
        <f t="shared" si="37"/>
        <v>1477.6367967731321</v>
      </c>
      <c r="V30" s="1">
        <f t="shared" si="38"/>
        <v>0.62579093940350417</v>
      </c>
      <c r="W30" s="1">
        <f t="shared" si="39"/>
        <v>1138.8723837979167</v>
      </c>
      <c r="X30" s="1">
        <f t="shared" si="40"/>
        <v>0.48654630763063372</v>
      </c>
      <c r="Y30" s="1">
        <f t="shared" si="41"/>
        <v>1553.7578069389235</v>
      </c>
      <c r="Z30" s="1">
        <f t="shared" si="42"/>
        <v>0.86529268866076325</v>
      </c>
      <c r="AA30" s="1">
        <f t="shared" si="43"/>
        <v>1607.2163265306124</v>
      </c>
      <c r="AB30" s="1" t="str">
        <f t="shared" si="44"/>
        <v>コン許容</v>
      </c>
      <c r="AC30" s="1">
        <f t="shared" si="45"/>
        <v>0.62579093940350417</v>
      </c>
      <c r="AD30" s="1">
        <f t="shared" si="46"/>
        <v>43.805365758245287</v>
      </c>
      <c r="AE30" s="1">
        <f t="shared" si="47"/>
        <v>1138.8723837979167</v>
      </c>
      <c r="AF30" s="1">
        <f t="shared" si="50"/>
        <v>1.1388723837979167</v>
      </c>
      <c r="AG30" s="1">
        <f t="shared" si="51"/>
        <v>558.0474680609791</v>
      </c>
      <c r="AH30" s="1">
        <f t="shared" si="52"/>
        <v>0.51447830911570092</v>
      </c>
      <c r="AI30" s="1">
        <f t="shared" si="48"/>
        <v>6950.08</v>
      </c>
      <c r="AJ30" s="1">
        <f t="shared" si="49"/>
        <v>-825.11999999999989</v>
      </c>
    </row>
    <row r="31" spans="2:36" x14ac:dyDescent="0.15">
      <c r="B31" s="1">
        <f>入力データ!B31</f>
        <v>28</v>
      </c>
      <c r="C31" s="1">
        <f>入力データ!C31/100</f>
        <v>0.8</v>
      </c>
      <c r="D31" s="1">
        <f>入力データ!D31/100</f>
        <v>1</v>
      </c>
      <c r="E31" s="1">
        <f>入力データ!E31*1000</f>
        <v>8000</v>
      </c>
      <c r="F31" s="1">
        <f>入力データ!F31*1000</f>
        <v>180000</v>
      </c>
      <c r="G31" s="1">
        <f>入力データ!H31/100</f>
        <v>0.7</v>
      </c>
      <c r="H31" s="15">
        <f>入力データ!G31/入力データ!D31/入力データ!H31</f>
        <v>3.2742857142857144E-3</v>
      </c>
      <c r="I31" s="15">
        <f>入力データ!J31/100</f>
        <v>0.1</v>
      </c>
      <c r="J31" s="15">
        <f>入力データ!I31/入力データ!D31/入力データ!H31</f>
        <v>3.2742857142857144E-3</v>
      </c>
      <c r="K31" s="15">
        <f t="shared" si="29"/>
        <v>0.14285714285714288</v>
      </c>
      <c r="L31" s="1">
        <f t="shared" si="30"/>
        <v>1.142857142857143</v>
      </c>
      <c r="M31" s="1">
        <f>入力データ!K31</f>
        <v>1900</v>
      </c>
      <c r="N31" s="1">
        <f t="shared" si="31"/>
        <v>0.3392857142857143</v>
      </c>
      <c r="O31" s="1">
        <f t="shared" si="32"/>
        <v>1.5079365079365081E-2</v>
      </c>
      <c r="P31" s="1">
        <f t="shared" si="33"/>
        <v>15</v>
      </c>
      <c r="Q31" s="1">
        <f t="shared" si="34"/>
        <v>0.4</v>
      </c>
      <c r="R31" s="1">
        <f t="shared" si="35"/>
        <v>0.27999999999999997</v>
      </c>
      <c r="T31" s="1">
        <f t="shared" si="36"/>
        <v>0.78641809351817915</v>
      </c>
      <c r="U31" s="1">
        <f t="shared" si="37"/>
        <v>1448.9452658304444</v>
      </c>
      <c r="V31" s="1">
        <f t="shared" si="38"/>
        <v>0.65381587457852619</v>
      </c>
      <c r="W31" s="1">
        <f t="shared" si="39"/>
        <v>1145.228539965668</v>
      </c>
      <c r="X31" s="1">
        <f t="shared" si="40"/>
        <v>0.49404896967228074</v>
      </c>
      <c r="Y31" s="1">
        <f t="shared" si="41"/>
        <v>1605.2645626740095</v>
      </c>
      <c r="Z31" s="1">
        <f t="shared" si="42"/>
        <v>0.87023585855196939</v>
      </c>
      <c r="AA31" s="1">
        <f t="shared" si="43"/>
        <v>1668.4408163265309</v>
      </c>
      <c r="AB31" s="1" t="str">
        <f t="shared" si="44"/>
        <v>コン許容</v>
      </c>
      <c r="AC31" s="1">
        <f t="shared" si="45"/>
        <v>0.65381587457852619</v>
      </c>
      <c r="AD31" s="1">
        <f t="shared" si="46"/>
        <v>45.76711122049683</v>
      </c>
      <c r="AE31" s="1">
        <f t="shared" si="47"/>
        <v>1145.228539965668</v>
      </c>
      <c r="AF31" s="1">
        <f t="shared" si="50"/>
        <v>1.1452285399656681</v>
      </c>
      <c r="AG31" s="1">
        <f t="shared" si="51"/>
        <v>561.16198458317729</v>
      </c>
      <c r="AH31" s="1">
        <f t="shared" si="52"/>
        <v>0.52100165769225282</v>
      </c>
      <c r="AI31" s="1">
        <f t="shared" si="48"/>
        <v>6950.08</v>
      </c>
      <c r="AJ31" s="1">
        <f t="shared" si="49"/>
        <v>-825.11999999999989</v>
      </c>
    </row>
    <row r="32" spans="2:36" x14ac:dyDescent="0.15">
      <c r="B32" s="1">
        <f>入力データ!B32</f>
        <v>29</v>
      </c>
      <c r="C32" s="1">
        <f>入力データ!C32/100</f>
        <v>0.8</v>
      </c>
      <c r="D32" s="1">
        <f>入力データ!D32/100</f>
        <v>1</v>
      </c>
      <c r="E32" s="1">
        <f>入力データ!E32*1000</f>
        <v>8000</v>
      </c>
      <c r="F32" s="1">
        <f>入力データ!F32*1000</f>
        <v>180000</v>
      </c>
      <c r="G32" s="1">
        <f>入力データ!H32/100</f>
        <v>0.7</v>
      </c>
      <c r="H32" s="15">
        <f>入力データ!G32/入力データ!D32/入力データ!H32</f>
        <v>3.2742857142857144E-3</v>
      </c>
      <c r="I32" s="15">
        <f>入力データ!J32/100</f>
        <v>0.1</v>
      </c>
      <c r="J32" s="15">
        <f>入力データ!I32/入力データ!D32/入力データ!H32</f>
        <v>3.2742857142857144E-3</v>
      </c>
      <c r="K32" s="15">
        <f t="shared" si="29"/>
        <v>0.14285714285714288</v>
      </c>
      <c r="L32" s="1">
        <f t="shared" si="30"/>
        <v>1.142857142857143</v>
      </c>
      <c r="M32" s="1">
        <f>入力データ!K32</f>
        <v>2000</v>
      </c>
      <c r="N32" s="1">
        <f t="shared" si="31"/>
        <v>0.35714285714285715</v>
      </c>
      <c r="O32" s="1">
        <f t="shared" si="32"/>
        <v>1.5873015873015876E-2</v>
      </c>
      <c r="P32" s="1">
        <f t="shared" si="33"/>
        <v>15</v>
      </c>
      <c r="Q32" s="1">
        <f t="shared" si="34"/>
        <v>0.4</v>
      </c>
      <c r="R32" s="1">
        <f t="shared" si="35"/>
        <v>0.27999999999999997</v>
      </c>
      <c r="T32" s="1">
        <f t="shared" si="36"/>
        <v>0.802305070971436</v>
      </c>
      <c r="U32" s="1">
        <f t="shared" si="37"/>
        <v>1420.2537348877572</v>
      </c>
      <c r="V32" s="1">
        <f t="shared" si="38"/>
        <v>0.68235003271344341</v>
      </c>
      <c r="W32" s="1">
        <f t="shared" si="39"/>
        <v>1150.3827211858948</v>
      </c>
      <c r="X32" s="1">
        <f t="shared" si="40"/>
        <v>0.50127120331525932</v>
      </c>
      <c r="Y32" s="1">
        <f t="shared" si="41"/>
        <v>1656.40914974313</v>
      </c>
      <c r="Z32" s="1">
        <f t="shared" si="42"/>
        <v>0.87482908437770535</v>
      </c>
      <c r="AA32" s="1">
        <f t="shared" si="43"/>
        <v>1729.6653061224492</v>
      </c>
      <c r="AB32" s="1" t="str">
        <f t="shared" si="44"/>
        <v>コン許容</v>
      </c>
      <c r="AC32" s="1">
        <f t="shared" si="45"/>
        <v>0.68235003271344341</v>
      </c>
      <c r="AD32" s="1">
        <f t="shared" si="46"/>
        <v>47.764502289941035</v>
      </c>
      <c r="AE32" s="1">
        <f t="shared" si="47"/>
        <v>1150.3827211858948</v>
      </c>
      <c r="AF32" s="1">
        <f t="shared" si="50"/>
        <v>1.1503827211858948</v>
      </c>
      <c r="AG32" s="1">
        <f t="shared" si="51"/>
        <v>563.68753338108831</v>
      </c>
      <c r="AH32" s="1">
        <f t="shared" si="52"/>
        <v>0.52709300113994273</v>
      </c>
      <c r="AI32" s="1">
        <f t="shared" si="48"/>
        <v>6950.08</v>
      </c>
      <c r="AJ32" s="1">
        <f t="shared" si="49"/>
        <v>-825.11999999999989</v>
      </c>
    </row>
    <row r="33" spans="2:36" x14ac:dyDescent="0.15">
      <c r="B33" s="1">
        <f>入力データ!B33</f>
        <v>30</v>
      </c>
      <c r="C33" s="1">
        <f>入力データ!C33/100</f>
        <v>0.8</v>
      </c>
      <c r="D33" s="1">
        <f>入力データ!D33/100</f>
        <v>1</v>
      </c>
      <c r="E33" s="1">
        <f>入力データ!E33*1000</f>
        <v>8000</v>
      </c>
      <c r="F33" s="1">
        <f>入力データ!F33*1000</f>
        <v>180000</v>
      </c>
      <c r="G33" s="1">
        <f>入力データ!H33/100</f>
        <v>0.7</v>
      </c>
      <c r="H33" s="15">
        <f>入力データ!G33/入力データ!D33/入力データ!H33</f>
        <v>3.2742857142857144E-3</v>
      </c>
      <c r="I33" s="15">
        <f>入力データ!J33/100</f>
        <v>0.1</v>
      </c>
      <c r="J33" s="15">
        <f>入力データ!I33/入力データ!D33/入力データ!H33</f>
        <v>3.2742857142857144E-3</v>
      </c>
      <c r="K33" s="15">
        <f t="shared" si="29"/>
        <v>0.14285714285714288</v>
      </c>
      <c r="L33" s="1">
        <f t="shared" si="30"/>
        <v>1.142857142857143</v>
      </c>
      <c r="M33" s="1">
        <f>入力データ!K33</f>
        <v>2100</v>
      </c>
      <c r="N33" s="1">
        <f t="shared" si="31"/>
        <v>0.375</v>
      </c>
      <c r="O33" s="1">
        <f t="shared" si="32"/>
        <v>1.666666666666667E-2</v>
      </c>
      <c r="P33" s="1">
        <f t="shared" si="33"/>
        <v>15</v>
      </c>
      <c r="Q33" s="1">
        <f t="shared" si="34"/>
        <v>0.4</v>
      </c>
      <c r="R33" s="1">
        <f t="shared" si="35"/>
        <v>0.27999999999999997</v>
      </c>
      <c r="T33" s="1">
        <f t="shared" si="36"/>
        <v>0.81884717070940816</v>
      </c>
      <c r="U33" s="1">
        <f t="shared" si="37"/>
        <v>1391.5622039450707</v>
      </c>
      <c r="V33" s="1">
        <f t="shared" si="38"/>
        <v>0.71135588315219844</v>
      </c>
      <c r="W33" s="1">
        <f t="shared" si="39"/>
        <v>1154.1558430329003</v>
      </c>
      <c r="X33" s="1">
        <f t="shared" si="40"/>
        <v>0.50823179685999076</v>
      </c>
      <c r="Y33" s="1">
        <f t="shared" si="41"/>
        <v>1707.2071263420164</v>
      </c>
      <c r="Z33" s="1">
        <f t="shared" si="42"/>
        <v>0.87910825636457401</v>
      </c>
      <c r="AA33" s="1">
        <f t="shared" si="43"/>
        <v>1790.8897959183676</v>
      </c>
      <c r="AB33" s="1" t="str">
        <f t="shared" si="44"/>
        <v>コン許容</v>
      </c>
      <c r="AC33" s="1">
        <f t="shared" si="45"/>
        <v>0.71135588315219844</v>
      </c>
      <c r="AD33" s="1">
        <f t="shared" si="46"/>
        <v>49.794911820653887</v>
      </c>
      <c r="AE33" s="1">
        <f t="shared" si="47"/>
        <v>1154.1558430329003</v>
      </c>
      <c r="AF33" s="1">
        <f t="shared" si="50"/>
        <v>1.1541558430329002</v>
      </c>
      <c r="AG33" s="1">
        <f t="shared" si="51"/>
        <v>565.53636308612101</v>
      </c>
      <c r="AH33" s="1">
        <f t="shared" si="52"/>
        <v>0.53278417902057995</v>
      </c>
      <c r="AI33" s="1">
        <f t="shared" si="48"/>
        <v>6950.08</v>
      </c>
      <c r="AJ33" s="1">
        <f t="shared" si="49"/>
        <v>-825.11999999999989</v>
      </c>
    </row>
    <row r="34" spans="2:36" x14ac:dyDescent="0.15">
      <c r="B34" s="1">
        <f>入力データ!B34</f>
        <v>31</v>
      </c>
      <c r="C34" s="1">
        <f>入力データ!C34/100</f>
        <v>0.8</v>
      </c>
      <c r="D34" s="1">
        <f>入力データ!D34/100</f>
        <v>1</v>
      </c>
      <c r="E34" s="1">
        <f>入力データ!E34*1000</f>
        <v>8000</v>
      </c>
      <c r="F34" s="1">
        <f>入力データ!F34*1000</f>
        <v>180000</v>
      </c>
      <c r="G34" s="1">
        <f>入力データ!H34/100</f>
        <v>0.7</v>
      </c>
      <c r="H34" s="15">
        <f>入力データ!G34/入力データ!D34/入力データ!H34</f>
        <v>3.2742857142857144E-3</v>
      </c>
      <c r="I34" s="15">
        <f>入力データ!J34/100</f>
        <v>0.1</v>
      </c>
      <c r="J34" s="15">
        <f>入力データ!I34/入力データ!D34/入力データ!H34</f>
        <v>3.2742857142857144E-3</v>
      </c>
      <c r="K34" s="15">
        <f t="shared" si="29"/>
        <v>0.14285714285714288</v>
      </c>
      <c r="L34" s="1">
        <f t="shared" si="30"/>
        <v>1.142857142857143</v>
      </c>
      <c r="M34" s="1">
        <f>入力データ!K34</f>
        <v>2200</v>
      </c>
      <c r="N34" s="1">
        <f t="shared" si="31"/>
        <v>0.39285714285714285</v>
      </c>
      <c r="O34" s="1">
        <f t="shared" si="32"/>
        <v>1.7460317460317461E-2</v>
      </c>
      <c r="P34" s="1">
        <f t="shared" si="33"/>
        <v>15</v>
      </c>
      <c r="Q34" s="1">
        <f t="shared" si="34"/>
        <v>0.4</v>
      </c>
      <c r="R34" s="1">
        <f t="shared" si="35"/>
        <v>0.27999999999999997</v>
      </c>
      <c r="T34" s="1">
        <f t="shared" si="36"/>
        <v>0.83608576817954361</v>
      </c>
      <c r="U34" s="1">
        <f t="shared" si="37"/>
        <v>1362.8706730023832</v>
      </c>
      <c r="V34" s="1">
        <f t="shared" si="38"/>
        <v>0.7407980679115076</v>
      </c>
      <c r="W34" s="1">
        <f t="shared" si="39"/>
        <v>1156.3820223057326</v>
      </c>
      <c r="X34" s="1">
        <f t="shared" si="40"/>
        <v>0.51494767210393344</v>
      </c>
      <c r="Y34" s="1">
        <f t="shared" si="41"/>
        <v>1757.6729950474969</v>
      </c>
      <c r="Z34" s="1">
        <f t="shared" si="42"/>
        <v>0.88310451911234689</v>
      </c>
      <c r="AA34" s="1">
        <f t="shared" si="43"/>
        <v>1852.1142857142859</v>
      </c>
      <c r="AB34" s="1" t="str">
        <f t="shared" si="44"/>
        <v>コン許容</v>
      </c>
      <c r="AC34" s="1">
        <f t="shared" si="45"/>
        <v>0.7407980679115076</v>
      </c>
      <c r="AD34" s="1">
        <f t="shared" si="46"/>
        <v>51.855864753805527</v>
      </c>
      <c r="AE34" s="1">
        <f t="shared" si="47"/>
        <v>1156.3820223057326</v>
      </c>
      <c r="AF34" s="1">
        <f t="shared" si="50"/>
        <v>1.1563820223057326</v>
      </c>
      <c r="AG34" s="1">
        <f t="shared" si="51"/>
        <v>566.62719092980888</v>
      </c>
      <c r="AH34" s="1">
        <f t="shared" si="52"/>
        <v>0.53810518768414861</v>
      </c>
      <c r="AI34" s="1">
        <f t="shared" si="48"/>
        <v>6950.08</v>
      </c>
      <c r="AJ34" s="1">
        <f t="shared" si="49"/>
        <v>-825.11999999999989</v>
      </c>
    </row>
    <row r="35" spans="2:36" x14ac:dyDescent="0.15">
      <c r="B35" s="1">
        <f>入力データ!B35</f>
        <v>32</v>
      </c>
      <c r="C35" s="1">
        <f>入力データ!C35/100</f>
        <v>0.8</v>
      </c>
      <c r="D35" s="1">
        <f>入力データ!D35/100</f>
        <v>1</v>
      </c>
      <c r="E35" s="1">
        <f>入力データ!E35*1000</f>
        <v>8000</v>
      </c>
      <c r="F35" s="1">
        <f>入力データ!F35*1000</f>
        <v>180000</v>
      </c>
      <c r="G35" s="1">
        <f>入力データ!H35/100</f>
        <v>0.7</v>
      </c>
      <c r="H35" s="15">
        <f>入力データ!G35/入力データ!D35/入力データ!H35</f>
        <v>3.2742857142857144E-3</v>
      </c>
      <c r="I35" s="15">
        <f>入力データ!J35/100</f>
        <v>0.1</v>
      </c>
      <c r="J35" s="15">
        <f>入力データ!I35/入力データ!D35/入力データ!H35</f>
        <v>3.2742857142857144E-3</v>
      </c>
      <c r="K35" s="15">
        <f t="shared" si="29"/>
        <v>0.14285714285714288</v>
      </c>
      <c r="L35" s="1">
        <f t="shared" si="30"/>
        <v>1.142857142857143</v>
      </c>
      <c r="M35" s="1">
        <f>入力データ!K35</f>
        <v>2300</v>
      </c>
      <c r="N35" s="1">
        <f t="shared" si="31"/>
        <v>0.4107142857142857</v>
      </c>
      <c r="O35" s="1">
        <f t="shared" si="32"/>
        <v>1.8253968253968255E-2</v>
      </c>
      <c r="P35" s="1">
        <f t="shared" si="33"/>
        <v>15</v>
      </c>
      <c r="Q35" s="1">
        <f t="shared" si="34"/>
        <v>0.4</v>
      </c>
      <c r="R35" s="1">
        <f t="shared" si="35"/>
        <v>0.27999999999999997</v>
      </c>
      <c r="T35" s="1">
        <f t="shared" si="36"/>
        <v>0.85406579794633342</v>
      </c>
      <c r="U35" s="1">
        <f t="shared" si="37"/>
        <v>1334.1791420596974</v>
      </c>
      <c r="V35" s="1">
        <f t="shared" si="38"/>
        <v>0.77064348855397768</v>
      </c>
      <c r="W35" s="1">
        <f t="shared" si="39"/>
        <v>1156.9082975953195</v>
      </c>
      <c r="X35" s="1">
        <f t="shared" si="40"/>
        <v>0.52143412952170876</v>
      </c>
      <c r="Y35" s="1">
        <f t="shared" si="41"/>
        <v>1807.8203041176457</v>
      </c>
      <c r="Z35" s="1">
        <f t="shared" si="42"/>
        <v>0.88684503086510047</v>
      </c>
      <c r="AA35" s="1">
        <f t="shared" si="43"/>
        <v>1913.338775510204</v>
      </c>
      <c r="AB35" s="1" t="str">
        <f t="shared" si="44"/>
        <v>コン許容</v>
      </c>
      <c r="AC35" s="1">
        <f t="shared" si="45"/>
        <v>0.77064348855397768</v>
      </c>
      <c r="AD35" s="1">
        <f t="shared" si="46"/>
        <v>53.945044198778433</v>
      </c>
      <c r="AE35" s="1">
        <f t="shared" si="47"/>
        <v>1156.9082975953195</v>
      </c>
      <c r="AF35" s="1">
        <f t="shared" si="50"/>
        <v>1.1569082975953195</v>
      </c>
      <c r="AG35" s="1">
        <f t="shared" si="51"/>
        <v>566.88506582170646</v>
      </c>
      <c r="AH35" s="1">
        <f t="shared" si="52"/>
        <v>0.54308410656900286</v>
      </c>
      <c r="AI35" s="1">
        <f t="shared" si="48"/>
        <v>6950.08</v>
      </c>
      <c r="AJ35" s="1">
        <f t="shared" si="49"/>
        <v>-825.11999999999989</v>
      </c>
    </row>
    <row r="36" spans="2:36" x14ac:dyDescent="0.15">
      <c r="B36" s="1">
        <f>入力データ!B36</f>
        <v>33</v>
      </c>
      <c r="C36" s="1">
        <f>入力データ!C36/100</f>
        <v>0.8</v>
      </c>
      <c r="D36" s="1">
        <f>入力データ!D36/100</f>
        <v>1</v>
      </c>
      <c r="E36" s="1">
        <f>入力データ!E36*1000</f>
        <v>8000</v>
      </c>
      <c r="F36" s="1">
        <f>入力データ!F36*1000</f>
        <v>180000</v>
      </c>
      <c r="G36" s="1">
        <f>入力データ!H36/100</f>
        <v>0.7</v>
      </c>
      <c r="H36" s="15">
        <f>入力データ!G36/入力データ!D36/入力データ!H36</f>
        <v>3.2742857142857144E-3</v>
      </c>
      <c r="I36" s="15">
        <f>入力データ!J36/100</f>
        <v>0.1</v>
      </c>
      <c r="J36" s="15">
        <f>入力データ!I36/入力データ!D36/入力データ!H36</f>
        <v>3.2742857142857144E-3</v>
      </c>
      <c r="K36" s="15">
        <f t="shared" si="29"/>
        <v>0.14285714285714288</v>
      </c>
      <c r="L36" s="1">
        <f t="shared" si="30"/>
        <v>1.142857142857143</v>
      </c>
      <c r="M36" s="1">
        <f>入力データ!K36</f>
        <v>2400</v>
      </c>
      <c r="N36" s="1">
        <f t="shared" si="31"/>
        <v>0.42857142857142855</v>
      </c>
      <c r="O36" s="1">
        <f t="shared" si="32"/>
        <v>1.9047619047619049E-2</v>
      </c>
      <c r="P36" s="1">
        <f t="shared" si="33"/>
        <v>15</v>
      </c>
      <c r="Q36" s="1">
        <f t="shared" si="34"/>
        <v>0.4</v>
      </c>
      <c r="R36" s="1">
        <f t="shared" si="35"/>
        <v>0.27999999999999997</v>
      </c>
      <c r="T36" s="1">
        <f t="shared" si="36"/>
        <v>0.8728361447961982</v>
      </c>
      <c r="U36" s="1">
        <f t="shared" si="37"/>
        <v>1305.4876111170099</v>
      </c>
      <c r="V36" s="1">
        <f t="shared" si="38"/>
        <v>0.80086132410786581</v>
      </c>
      <c r="W36" s="1">
        <f t="shared" si="39"/>
        <v>1155.5941395107211</v>
      </c>
      <c r="X36" s="1">
        <f t="shared" si="40"/>
        <v>0.52770505376868981</v>
      </c>
      <c r="Y36" s="1">
        <f t="shared" si="41"/>
        <v>1857.6617361532285</v>
      </c>
      <c r="Z36" s="1">
        <f t="shared" si="42"/>
        <v>0.89035358152786337</v>
      </c>
      <c r="AA36" s="1">
        <f t="shared" si="43"/>
        <v>1974.5632653061227</v>
      </c>
      <c r="AB36" s="1" t="str">
        <f t="shared" si="44"/>
        <v>コン許容</v>
      </c>
      <c r="AC36" s="1">
        <f t="shared" si="45"/>
        <v>0.80086132410786581</v>
      </c>
      <c r="AD36" s="1">
        <f t="shared" si="46"/>
        <v>56.060292687550607</v>
      </c>
      <c r="AE36" s="1">
        <f t="shared" si="47"/>
        <v>1155.5941395107211</v>
      </c>
      <c r="AF36" s="1">
        <f t="shared" si="50"/>
        <v>1.1555941395107212</v>
      </c>
      <c r="AG36" s="1">
        <f t="shared" si="51"/>
        <v>566.24112836025324</v>
      </c>
      <c r="AH36" s="1">
        <f t="shared" si="52"/>
        <v>0.54774708299943509</v>
      </c>
      <c r="AI36" s="1">
        <f t="shared" si="48"/>
        <v>6950.08</v>
      </c>
      <c r="AJ36" s="1">
        <f t="shared" si="49"/>
        <v>-825.11999999999989</v>
      </c>
    </row>
    <row r="37" spans="2:36" x14ac:dyDescent="0.15">
      <c r="B37" s="1">
        <f>入力データ!B37</f>
        <v>34</v>
      </c>
      <c r="C37" s="1">
        <f>入力データ!C37/100</f>
        <v>0.8</v>
      </c>
      <c r="D37" s="1">
        <f>入力データ!D37/100</f>
        <v>1</v>
      </c>
      <c r="E37" s="1">
        <f>入力データ!E37*1000</f>
        <v>8000</v>
      </c>
      <c r="F37" s="1">
        <f>入力データ!F37*1000</f>
        <v>180000</v>
      </c>
      <c r="G37" s="1">
        <f>入力データ!H37/100</f>
        <v>0.7</v>
      </c>
      <c r="H37" s="15">
        <f>入力データ!G37/入力データ!D37/入力データ!H37</f>
        <v>3.2742857142857144E-3</v>
      </c>
      <c r="I37" s="15">
        <f>入力データ!J37/100</f>
        <v>0.1</v>
      </c>
      <c r="J37" s="15">
        <f>入力データ!I37/入力データ!D37/入力データ!H37</f>
        <v>3.2742857142857144E-3</v>
      </c>
      <c r="K37" s="15">
        <f t="shared" si="29"/>
        <v>0.14285714285714288</v>
      </c>
      <c r="L37" s="1">
        <f t="shared" si="30"/>
        <v>1.142857142857143</v>
      </c>
      <c r="M37" s="1">
        <f>入力データ!K37</f>
        <v>2500</v>
      </c>
      <c r="N37" s="1">
        <f t="shared" si="31"/>
        <v>0.44642857142857145</v>
      </c>
      <c r="O37" s="1">
        <f t="shared" si="32"/>
        <v>1.9841269841269844E-2</v>
      </c>
      <c r="P37" s="1">
        <f t="shared" si="33"/>
        <v>15</v>
      </c>
      <c r="Q37" s="1">
        <f t="shared" si="34"/>
        <v>0.4</v>
      </c>
      <c r="R37" s="1">
        <f t="shared" si="35"/>
        <v>0.27999999999999997</v>
      </c>
      <c r="T37" s="1">
        <f t="shared" si="36"/>
        <v>0.89245008757466981</v>
      </c>
      <c r="U37" s="1">
        <f t="shared" si="37"/>
        <v>1276.7960801743232</v>
      </c>
      <c r="V37" s="1">
        <f t="shared" si="38"/>
        <v>0.83142299664833419</v>
      </c>
      <c r="W37" s="1">
        <f t="shared" si="39"/>
        <v>1152.3108174602655</v>
      </c>
      <c r="X37" s="1">
        <f t="shared" si="40"/>
        <v>0.53377308706512683</v>
      </c>
      <c r="Y37" s="1">
        <f t="shared" si="41"/>
        <v>1907.2091860508349</v>
      </c>
      <c r="Z37" s="1">
        <f t="shared" si="42"/>
        <v>0.89365109916548657</v>
      </c>
      <c r="AA37" s="1">
        <f t="shared" si="43"/>
        <v>2035.7877551020415</v>
      </c>
      <c r="AB37" s="1" t="str">
        <f t="shared" si="44"/>
        <v>コン許容</v>
      </c>
      <c r="AC37" s="1">
        <f t="shared" si="45"/>
        <v>0.83142299664833419</v>
      </c>
      <c r="AD37" s="1">
        <f t="shared" si="46"/>
        <v>58.199609765383386</v>
      </c>
      <c r="AE37" s="1">
        <f t="shared" si="47"/>
        <v>1152.3108174602655</v>
      </c>
      <c r="AF37" s="1">
        <f t="shared" si="50"/>
        <v>1.1523108174602654</v>
      </c>
      <c r="AG37" s="1">
        <f t="shared" si="51"/>
        <v>564.63230055553004</v>
      </c>
      <c r="AH37" s="1">
        <f t="shared" si="52"/>
        <v>0.55211836138521186</v>
      </c>
      <c r="AI37" s="1">
        <f t="shared" si="48"/>
        <v>6950.08</v>
      </c>
      <c r="AJ37" s="1">
        <f t="shared" si="49"/>
        <v>-825.11999999999989</v>
      </c>
    </row>
    <row r="38" spans="2:36" x14ac:dyDescent="0.15">
      <c r="B38" s="1">
        <f>入力データ!B38</f>
        <v>35</v>
      </c>
      <c r="C38" s="1">
        <f>入力データ!C38/100</f>
        <v>0.8</v>
      </c>
      <c r="D38" s="1">
        <f>入力データ!D38/100</f>
        <v>1</v>
      </c>
      <c r="E38" s="1">
        <f>入力データ!E38*1000</f>
        <v>8000</v>
      </c>
      <c r="F38" s="1">
        <f>入力データ!F38*1000</f>
        <v>180000</v>
      </c>
      <c r="G38" s="1">
        <f>入力データ!H38/100</f>
        <v>0.7</v>
      </c>
      <c r="H38" s="15">
        <f>入力データ!G38/入力データ!D38/入力データ!H38</f>
        <v>3.2742857142857144E-3</v>
      </c>
      <c r="I38" s="15">
        <f>入力データ!J38/100</f>
        <v>0.1</v>
      </c>
      <c r="J38" s="15">
        <f>入力データ!I38/入力データ!D38/入力データ!H38</f>
        <v>3.2742857142857144E-3</v>
      </c>
      <c r="K38" s="15">
        <f t="shared" si="29"/>
        <v>0.14285714285714288</v>
      </c>
      <c r="L38" s="1">
        <f t="shared" si="30"/>
        <v>1.142857142857143</v>
      </c>
      <c r="M38" s="1">
        <f>入力データ!K38</f>
        <v>2600</v>
      </c>
      <c r="N38" s="1">
        <f t="shared" si="31"/>
        <v>0.4642857142857143</v>
      </c>
      <c r="O38" s="1">
        <f t="shared" si="32"/>
        <v>2.0634920634920638E-2</v>
      </c>
      <c r="P38" s="1">
        <f t="shared" si="33"/>
        <v>15</v>
      </c>
      <c r="Q38" s="1">
        <f t="shared" si="34"/>
        <v>0.4</v>
      </c>
      <c r="R38" s="1">
        <f t="shared" si="35"/>
        <v>0.27999999999999997</v>
      </c>
      <c r="T38" s="1">
        <f t="shared" si="36"/>
        <v>0.91296580424136708</v>
      </c>
      <c r="U38" s="1">
        <f t="shared" si="37"/>
        <v>1248.1045492316348</v>
      </c>
      <c r="V38" s="1">
        <f t="shared" si="38"/>
        <v>0.86230209882801279</v>
      </c>
      <c r="W38" s="1">
        <f t="shared" si="39"/>
        <v>1146.9406775145596</v>
      </c>
      <c r="X38" s="1">
        <f t="shared" si="40"/>
        <v>0.53964977637562028</v>
      </c>
      <c r="Y38" s="1">
        <f t="shared" si="41"/>
        <v>1956.4738298320212</v>
      </c>
      <c r="Z38" s="1">
        <f t="shared" si="42"/>
        <v>0.89675606777489336</v>
      </c>
      <c r="AA38" s="1">
        <f t="shared" si="43"/>
        <v>2097.0122448979596</v>
      </c>
      <c r="AB38" s="1" t="str">
        <f t="shared" si="44"/>
        <v>コン許容</v>
      </c>
      <c r="AC38" s="1">
        <f t="shared" si="45"/>
        <v>0.86230209882801279</v>
      </c>
      <c r="AD38" s="1">
        <f t="shared" si="46"/>
        <v>60.361146917960895</v>
      </c>
      <c r="AE38" s="1">
        <f t="shared" si="47"/>
        <v>1146.9406775145596</v>
      </c>
      <c r="AF38" s="1">
        <f t="shared" si="50"/>
        <v>1.1469406775145596</v>
      </c>
      <c r="AG38" s="1">
        <f t="shared" si="51"/>
        <v>562.00093198213415</v>
      </c>
      <c r="AH38" s="1">
        <f t="shared" si="52"/>
        <v>0.55622034470185078</v>
      </c>
      <c r="AI38" s="1">
        <f t="shared" si="48"/>
        <v>6950.08</v>
      </c>
      <c r="AJ38" s="1">
        <f t="shared" si="49"/>
        <v>-825.11999999999989</v>
      </c>
    </row>
    <row r="39" spans="2:36" x14ac:dyDescent="0.15">
      <c r="B39" s="1">
        <f>入力データ!B39</f>
        <v>36</v>
      </c>
      <c r="C39" s="1">
        <f>入力データ!C39/100</f>
        <v>0.8</v>
      </c>
      <c r="D39" s="1">
        <f>入力データ!D39/100</f>
        <v>1</v>
      </c>
      <c r="E39" s="1">
        <f>入力データ!E39*1000</f>
        <v>8000</v>
      </c>
      <c r="F39" s="1">
        <f>入力データ!F39*1000</f>
        <v>180000</v>
      </c>
      <c r="G39" s="1">
        <f>入力データ!H39/100</f>
        <v>0.7</v>
      </c>
      <c r="H39" s="15">
        <f>入力データ!G39/入力データ!D39/入力データ!H39</f>
        <v>3.2742857142857144E-3</v>
      </c>
      <c r="I39" s="15">
        <f>入力データ!J39/100</f>
        <v>0.1</v>
      </c>
      <c r="J39" s="15">
        <f>入力データ!I39/入力データ!D39/入力データ!H39</f>
        <v>3.2742857142857144E-3</v>
      </c>
      <c r="K39" s="15">
        <f t="shared" si="29"/>
        <v>0.14285714285714288</v>
      </c>
      <c r="L39" s="1">
        <f t="shared" si="30"/>
        <v>1.142857142857143</v>
      </c>
      <c r="M39" s="1">
        <f>入力データ!K39</f>
        <v>2700</v>
      </c>
      <c r="N39" s="1">
        <f t="shared" si="31"/>
        <v>0.48214285714285715</v>
      </c>
      <c r="O39" s="1">
        <f t="shared" si="32"/>
        <v>2.1428571428571432E-2</v>
      </c>
      <c r="P39" s="1">
        <f t="shared" si="33"/>
        <v>15</v>
      </c>
      <c r="Q39" s="1">
        <f t="shared" si="34"/>
        <v>0.4</v>
      </c>
      <c r="R39" s="1">
        <f t="shared" si="35"/>
        <v>0.27999999999999997</v>
      </c>
      <c r="T39" s="1">
        <f t="shared" si="36"/>
        <v>0.93444694822551244</v>
      </c>
      <c r="U39" s="1">
        <f t="shared" si="37"/>
        <v>1219.4130182889483</v>
      </c>
      <c r="V39" s="1">
        <f t="shared" si="38"/>
        <v>0.89347429519825816</v>
      </c>
      <c r="W39" s="1">
        <f t="shared" si="39"/>
        <v>1139.3763742027263</v>
      </c>
      <c r="X39" s="1">
        <f t="shared" si="40"/>
        <v>0.54534569905471353</v>
      </c>
      <c r="Y39" s="1">
        <f t="shared" si="41"/>
        <v>2005.4661856574087</v>
      </c>
      <c r="Z39" s="1">
        <f t="shared" si="42"/>
        <v>0.89968487394957986</v>
      </c>
      <c r="AA39" s="1">
        <f t="shared" si="43"/>
        <v>2158.2367346938781</v>
      </c>
      <c r="AB39" s="1" t="str">
        <f t="shared" si="44"/>
        <v>コン許容</v>
      </c>
      <c r="AC39" s="1">
        <f t="shared" si="45"/>
        <v>0.89347429519825816</v>
      </c>
      <c r="AD39" s="1">
        <f t="shared" si="46"/>
        <v>62.543200663878061</v>
      </c>
      <c r="AE39" s="1">
        <f t="shared" si="47"/>
        <v>1139.3763742027263</v>
      </c>
      <c r="AF39" s="1">
        <f t="shared" si="50"/>
        <v>1.1393763742027263</v>
      </c>
      <c r="AG39" s="1">
        <f t="shared" si="51"/>
        <v>558.29442335933584</v>
      </c>
      <c r="AH39" s="1">
        <f t="shared" si="52"/>
        <v>0.56007367820585996</v>
      </c>
      <c r="AI39" s="1">
        <f t="shared" si="48"/>
        <v>6950.08</v>
      </c>
      <c r="AJ39" s="1">
        <f t="shared" si="49"/>
        <v>-825.11999999999989</v>
      </c>
    </row>
    <row r="40" spans="2:36" x14ac:dyDescent="0.15">
      <c r="B40" s="1">
        <f>入力データ!B40</f>
        <v>37</v>
      </c>
      <c r="C40" s="1">
        <f>入力データ!C40/100</f>
        <v>0.8</v>
      </c>
      <c r="D40" s="1">
        <f>入力データ!D40/100</f>
        <v>1</v>
      </c>
      <c r="E40" s="1">
        <f>入力データ!E40*1000</f>
        <v>8000</v>
      </c>
      <c r="F40" s="1">
        <f>入力データ!F40*1000</f>
        <v>180000</v>
      </c>
      <c r="G40" s="1">
        <f>入力データ!H40/100</f>
        <v>0.7</v>
      </c>
      <c r="H40" s="15">
        <f>入力データ!G40/入力データ!D40/入力データ!H40</f>
        <v>3.2742857142857144E-3</v>
      </c>
      <c r="I40" s="15">
        <f>入力データ!J40/100</f>
        <v>0.1</v>
      </c>
      <c r="J40" s="15">
        <f>入力データ!I40/入力データ!D40/入力データ!H40</f>
        <v>3.2742857142857144E-3</v>
      </c>
      <c r="K40" s="15">
        <f t="shared" si="29"/>
        <v>0.14285714285714288</v>
      </c>
      <c r="L40" s="1">
        <f t="shared" si="30"/>
        <v>1.142857142857143</v>
      </c>
      <c r="M40" s="1">
        <f>入力データ!K40</f>
        <v>2800</v>
      </c>
      <c r="N40" s="1">
        <f t="shared" si="31"/>
        <v>0.5</v>
      </c>
      <c r="O40" s="1">
        <f t="shared" si="32"/>
        <v>2.2222222222222223E-2</v>
      </c>
      <c r="P40" s="1">
        <f t="shared" si="33"/>
        <v>15</v>
      </c>
      <c r="Q40" s="1">
        <f t="shared" si="34"/>
        <v>0.4</v>
      </c>
      <c r="R40" s="1">
        <f t="shared" si="35"/>
        <v>0.27999999999999997</v>
      </c>
      <c r="T40" s="1">
        <f t="shared" si="36"/>
        <v>0.9569633081083464</v>
      </c>
      <c r="U40" s="1">
        <f t="shared" si="37"/>
        <v>1190.7214873462626</v>
      </c>
      <c r="V40" s="1">
        <f t="shared" si="38"/>
        <v>0.92491720682651724</v>
      </c>
      <c r="W40" s="1">
        <f t="shared" si="39"/>
        <v>1129.5200887422</v>
      </c>
      <c r="X40" s="1">
        <f t="shared" si="40"/>
        <v>0.55087057067759637</v>
      </c>
      <c r="Y40" s="1">
        <f t="shared" si="41"/>
        <v>2054.1961681138546</v>
      </c>
      <c r="Z40" s="1">
        <f t="shared" si="42"/>
        <v>0.90245209616706279</v>
      </c>
      <c r="AA40" s="1">
        <f t="shared" si="43"/>
        <v>2219.4612244897962</v>
      </c>
      <c r="AB40" s="1" t="str">
        <f t="shared" si="44"/>
        <v>コン許容</v>
      </c>
      <c r="AC40" s="1">
        <f t="shared" si="45"/>
        <v>0.92491720682651724</v>
      </c>
      <c r="AD40" s="1">
        <f t="shared" si="46"/>
        <v>64.744204477856201</v>
      </c>
      <c r="AE40" s="1">
        <f t="shared" si="47"/>
        <v>1129.5200887422</v>
      </c>
      <c r="AF40" s="1">
        <f t="shared" si="50"/>
        <v>1.1295200887421999</v>
      </c>
      <c r="AG40" s="1">
        <f t="shared" si="51"/>
        <v>553.4648434836779</v>
      </c>
      <c r="AH40" s="1">
        <f t="shared" si="52"/>
        <v>0.56369734732092047</v>
      </c>
      <c r="AI40" s="1">
        <f t="shared" si="48"/>
        <v>6950.08</v>
      </c>
      <c r="AJ40" s="1">
        <f t="shared" si="49"/>
        <v>-825.11999999999989</v>
      </c>
    </row>
    <row r="41" spans="2:36" x14ac:dyDescent="0.15">
      <c r="B41" s="1">
        <f>入力データ!B41</f>
        <v>38</v>
      </c>
      <c r="C41" s="1">
        <f>入力データ!C41/100</f>
        <v>0.8</v>
      </c>
      <c r="D41" s="1">
        <f>入力データ!D41/100</f>
        <v>1</v>
      </c>
      <c r="E41" s="1">
        <f>入力データ!E41*1000</f>
        <v>8000</v>
      </c>
      <c r="F41" s="1">
        <f>入力データ!F41*1000</f>
        <v>180000</v>
      </c>
      <c r="G41" s="1">
        <f>入力データ!H41/100</f>
        <v>0.7</v>
      </c>
      <c r="H41" s="15">
        <f>入力データ!G41/入力データ!D41/入力データ!H41</f>
        <v>3.2742857142857144E-3</v>
      </c>
      <c r="I41" s="15">
        <f>入力データ!J41/100</f>
        <v>0.1</v>
      </c>
      <c r="J41" s="15">
        <f>入力データ!I41/入力データ!D41/入力データ!H41</f>
        <v>3.2742857142857144E-3</v>
      </c>
      <c r="K41" s="15">
        <f t="shared" si="29"/>
        <v>0.14285714285714288</v>
      </c>
      <c r="L41" s="1">
        <f t="shared" si="30"/>
        <v>1.142857142857143</v>
      </c>
      <c r="M41" s="1">
        <f>入力データ!K41</f>
        <v>2900</v>
      </c>
      <c r="N41" s="1">
        <f t="shared" si="31"/>
        <v>0.5178571428571429</v>
      </c>
      <c r="O41" s="1">
        <f t="shared" si="32"/>
        <v>2.3015873015873017E-2</v>
      </c>
      <c r="P41" s="1">
        <f t="shared" si="33"/>
        <v>15</v>
      </c>
      <c r="Q41" s="1">
        <f t="shared" si="34"/>
        <v>0.4</v>
      </c>
      <c r="R41" s="1">
        <f t="shared" si="35"/>
        <v>0.27999999999999997</v>
      </c>
      <c r="T41" s="1">
        <f t="shared" si="36"/>
        <v>0.98059156503434164</v>
      </c>
      <c r="U41" s="1">
        <f t="shared" si="37"/>
        <v>1162.0299564035756</v>
      </c>
      <c r="V41" s="1">
        <f t="shared" si="38"/>
        <v>0.95661028661911651</v>
      </c>
      <c r="W41" s="1">
        <f t="shared" si="39"/>
        <v>1117.2827574407936</v>
      </c>
      <c r="X41" s="1">
        <f t="shared" si="40"/>
        <v>0.55623333803996067</v>
      </c>
      <c r="Y41" s="1">
        <f t="shared" si="41"/>
        <v>2102.673136684532</v>
      </c>
      <c r="Z41" s="1">
        <f t="shared" si="42"/>
        <v>0.90507074748119332</v>
      </c>
      <c r="AA41" s="1">
        <f t="shared" si="43"/>
        <v>2280.6857142857143</v>
      </c>
      <c r="AB41" s="1" t="str">
        <f t="shared" si="44"/>
        <v>コン許容</v>
      </c>
      <c r="AC41" s="1">
        <f t="shared" si="45"/>
        <v>0.95661028661911651</v>
      </c>
      <c r="AD41" s="1">
        <f t="shared" si="46"/>
        <v>66.962720063338153</v>
      </c>
      <c r="AE41" s="1">
        <f t="shared" si="47"/>
        <v>1117.2827574407936</v>
      </c>
      <c r="AF41" s="1">
        <f t="shared" si="50"/>
        <v>1.1172827574407935</v>
      </c>
      <c r="AG41" s="1">
        <f t="shared" si="51"/>
        <v>547.46855114598884</v>
      </c>
      <c r="AH41" s="1">
        <f t="shared" si="52"/>
        <v>0.56710878340922355</v>
      </c>
      <c r="AI41" s="1">
        <f t="shared" si="48"/>
        <v>6950.08</v>
      </c>
      <c r="AJ41" s="1">
        <f t="shared" si="49"/>
        <v>-825.11999999999989</v>
      </c>
    </row>
    <row r="42" spans="2:36" x14ac:dyDescent="0.15">
      <c r="B42" s="1">
        <f>入力データ!B42</f>
        <v>39</v>
      </c>
      <c r="C42" s="1">
        <f>入力データ!C42/100</f>
        <v>0.8</v>
      </c>
      <c r="D42" s="1">
        <f>入力データ!D42/100</f>
        <v>1</v>
      </c>
      <c r="E42" s="1">
        <f>入力データ!E42*1000</f>
        <v>8000</v>
      </c>
      <c r="F42" s="1">
        <f>入力データ!F42*1000</f>
        <v>180000</v>
      </c>
      <c r="G42" s="1">
        <f>入力データ!H42/100</f>
        <v>0.7</v>
      </c>
      <c r="H42" s="15">
        <f>入力データ!G42/入力データ!D42/入力データ!H42</f>
        <v>3.2742857142857144E-3</v>
      </c>
      <c r="I42" s="15">
        <f>入力データ!J42/100</f>
        <v>0.1</v>
      </c>
      <c r="J42" s="15">
        <f>入力データ!I42/入力データ!D42/入力データ!H42</f>
        <v>3.2742857142857144E-3</v>
      </c>
      <c r="K42" s="15">
        <f t="shared" si="29"/>
        <v>0.14285714285714288</v>
      </c>
      <c r="L42" s="1">
        <f t="shared" si="30"/>
        <v>1.142857142857143</v>
      </c>
      <c r="M42" s="1">
        <f>入力データ!K42</f>
        <v>3000</v>
      </c>
      <c r="N42" s="1">
        <f t="shared" si="31"/>
        <v>0.5357142857142857</v>
      </c>
      <c r="O42" s="1">
        <f t="shared" si="32"/>
        <v>2.3809523809523812E-2</v>
      </c>
      <c r="P42" s="1">
        <f t="shared" si="33"/>
        <v>15</v>
      </c>
      <c r="Q42" s="1">
        <f t="shared" si="34"/>
        <v>0.4</v>
      </c>
      <c r="R42" s="1">
        <f t="shared" si="35"/>
        <v>0.27999999999999997</v>
      </c>
      <c r="T42" s="1">
        <f t="shared" si="36"/>
        <v>1.0054161651698916</v>
      </c>
      <c r="U42" s="1">
        <f t="shared" si="37"/>
        <v>1133.3384254608879</v>
      </c>
      <c r="V42" s="1">
        <f t="shared" si="38"/>
        <v>0.98853469096009072</v>
      </c>
      <c r="W42" s="1">
        <f t="shared" si="39"/>
        <v>1102.5833268616432</v>
      </c>
      <c r="X42" s="1">
        <f t="shared" si="40"/>
        <v>0.56144225973862449</v>
      </c>
      <c r="Y42" s="1">
        <f t="shared" si="41"/>
        <v>2150.9059391668593</v>
      </c>
      <c r="Z42" s="1">
        <f t="shared" si="42"/>
        <v>0.90755248014628109</v>
      </c>
      <c r="AA42" s="1">
        <f t="shared" si="43"/>
        <v>2341.9102040816329</v>
      </c>
      <c r="AB42" s="1" t="str">
        <f t="shared" si="44"/>
        <v>コン許容</v>
      </c>
      <c r="AC42" s="1">
        <f t="shared" si="45"/>
        <v>0.98853469096009072</v>
      </c>
      <c r="AD42" s="1">
        <f t="shared" si="46"/>
        <v>69.197428367206342</v>
      </c>
      <c r="AE42" s="1">
        <f t="shared" si="47"/>
        <v>1102.5833268616432</v>
      </c>
      <c r="AF42" s="1">
        <f t="shared" si="50"/>
        <v>1.1025833268616432</v>
      </c>
      <c r="AG42" s="1">
        <f t="shared" si="51"/>
        <v>540.26583016220513</v>
      </c>
      <c r="AH42" s="1">
        <f t="shared" si="52"/>
        <v>0.57032397266814094</v>
      </c>
      <c r="AI42" s="1">
        <f t="shared" si="48"/>
        <v>6950.08</v>
      </c>
      <c r="AJ42" s="1">
        <f t="shared" si="49"/>
        <v>-825.11999999999989</v>
      </c>
    </row>
    <row r="43" spans="2:36" x14ac:dyDescent="0.15">
      <c r="B43" s="1">
        <f>入力データ!B43</f>
        <v>40</v>
      </c>
      <c r="C43" s="1">
        <f>入力データ!C43/100</f>
        <v>0.8</v>
      </c>
      <c r="D43" s="1">
        <f>入力データ!D43/100</f>
        <v>1</v>
      </c>
      <c r="E43" s="1">
        <f>入力データ!E43*1000</f>
        <v>8000</v>
      </c>
      <c r="F43" s="1">
        <f>入力データ!F43*1000</f>
        <v>180000</v>
      </c>
      <c r="G43" s="1">
        <f>入力データ!H43/100</f>
        <v>0.7</v>
      </c>
      <c r="H43" s="15">
        <f>入力データ!G43/入力データ!D43/入力データ!H43</f>
        <v>3.2742857142857144E-3</v>
      </c>
      <c r="I43" s="15">
        <f>入力データ!J43/100</f>
        <v>0.1</v>
      </c>
      <c r="J43" s="15">
        <f>入力データ!I43/入力データ!D43/入力データ!H43</f>
        <v>3.2742857142857144E-3</v>
      </c>
      <c r="K43" s="15">
        <f t="shared" si="29"/>
        <v>0.14285714285714288</v>
      </c>
      <c r="L43" s="1">
        <f t="shared" si="30"/>
        <v>1.142857142857143</v>
      </c>
      <c r="M43" s="1">
        <f>入力データ!K43</f>
        <v>3100</v>
      </c>
      <c r="N43" s="1">
        <f t="shared" si="31"/>
        <v>0.5535714285714286</v>
      </c>
      <c r="O43" s="1">
        <f t="shared" si="32"/>
        <v>2.4603174603174606E-2</v>
      </c>
      <c r="P43" s="1">
        <f t="shared" si="33"/>
        <v>15</v>
      </c>
      <c r="Q43" s="1">
        <f t="shared" si="34"/>
        <v>0.4</v>
      </c>
      <c r="R43" s="1">
        <f t="shared" si="35"/>
        <v>0.27999999999999997</v>
      </c>
      <c r="T43" s="1">
        <f t="shared" si="36"/>
        <v>1.0315303281267627</v>
      </c>
      <c r="U43" s="1">
        <f t="shared" si="37"/>
        <v>1104.6468945182007</v>
      </c>
      <c r="V43" s="1">
        <f t="shared" si="38"/>
        <v>1.0206731517855698</v>
      </c>
      <c r="W43" s="1">
        <f t="shared" si="39"/>
        <v>1085.3480466894555</v>
      </c>
      <c r="X43" s="1">
        <f t="shared" si="40"/>
        <v>0.56650497629508267</v>
      </c>
      <c r="Y43" s="1">
        <f t="shared" si="41"/>
        <v>2198.9029506846696</v>
      </c>
      <c r="Z43" s="1">
        <f t="shared" si="42"/>
        <v>0.90990775896205534</v>
      </c>
      <c r="AA43" s="1">
        <f t="shared" si="43"/>
        <v>2403.1346938775519</v>
      </c>
      <c r="AB43" s="1" t="str">
        <f t="shared" si="44"/>
        <v>コン許容</v>
      </c>
      <c r="AC43" s="1">
        <f t="shared" si="45"/>
        <v>1.0206731517855698</v>
      </c>
      <c r="AD43" s="1">
        <f t="shared" si="46"/>
        <v>71.447120624989878</v>
      </c>
      <c r="AE43" s="1">
        <f t="shared" si="47"/>
        <v>1085.3480466894555</v>
      </c>
      <c r="AF43" s="1">
        <f t="shared" si="50"/>
        <v>1.0853480466894554</v>
      </c>
      <c r="AG43" s="1">
        <f t="shared" si="51"/>
        <v>531.82054287783308</v>
      </c>
      <c r="AH43" s="1">
        <f t="shared" si="52"/>
        <v>0.57335756465738463</v>
      </c>
      <c r="AI43" s="1">
        <f t="shared" si="48"/>
        <v>6950.08</v>
      </c>
      <c r="AJ43" s="1">
        <f t="shared" si="49"/>
        <v>-825.11999999999989</v>
      </c>
    </row>
    <row r="44" spans="2:36" x14ac:dyDescent="0.15">
      <c r="B44" s="1">
        <f>入力データ!B44</f>
        <v>41</v>
      </c>
      <c r="C44" s="1">
        <f>入力データ!C44/100</f>
        <v>0.8</v>
      </c>
      <c r="D44" s="1">
        <f>入力データ!D44/100</f>
        <v>1</v>
      </c>
      <c r="E44" s="1">
        <f>入力データ!E44*1000</f>
        <v>8000</v>
      </c>
      <c r="F44" s="1">
        <f>入力データ!F44*1000</f>
        <v>180000</v>
      </c>
      <c r="G44" s="1">
        <f>入力データ!H44/100</f>
        <v>0.7</v>
      </c>
      <c r="H44" s="15">
        <f>入力データ!G44/入力データ!D44/入力データ!H44</f>
        <v>3.2742857142857144E-3</v>
      </c>
      <c r="I44" s="15">
        <f>入力データ!J44/100</f>
        <v>0.1</v>
      </c>
      <c r="J44" s="15">
        <f>入力データ!I44/入力データ!D44/入力データ!H44</f>
        <v>3.2742857142857144E-3</v>
      </c>
      <c r="K44" s="15">
        <f t="shared" si="29"/>
        <v>0.14285714285714288</v>
      </c>
      <c r="L44" s="1">
        <f t="shared" si="30"/>
        <v>1.142857142857143</v>
      </c>
      <c r="M44" s="1">
        <f>入力データ!K44</f>
        <v>3200</v>
      </c>
      <c r="N44" s="1">
        <f t="shared" si="31"/>
        <v>0.5714285714285714</v>
      </c>
      <c r="O44" s="1">
        <f t="shared" si="32"/>
        <v>2.53968253968254E-2</v>
      </c>
      <c r="P44" s="1">
        <f t="shared" si="33"/>
        <v>15</v>
      </c>
      <c r="Q44" s="1">
        <f t="shared" si="34"/>
        <v>0.4</v>
      </c>
      <c r="R44" s="1">
        <f t="shared" si="35"/>
        <v>0.27999999999999997</v>
      </c>
      <c r="T44" s="1">
        <f t="shared" si="36"/>
        <v>1.0590372167298527</v>
      </c>
      <c r="U44" s="1">
        <f t="shared" si="37"/>
        <v>1075.9553635755142</v>
      </c>
      <c r="V44" s="1">
        <f t="shared" si="38"/>
        <v>1.0530098520116711</v>
      </c>
      <c r="W44" s="1">
        <f t="shared" si="39"/>
        <v>1065.5098068920661</v>
      </c>
      <c r="X44" s="1">
        <f t="shared" si="40"/>
        <v>0.5714285714285714</v>
      </c>
      <c r="Y44" s="1">
        <f t="shared" si="41"/>
        <v>2246.672108843537</v>
      </c>
      <c r="Z44" s="1">
        <f t="shared" si="42"/>
        <v>0.91214600877915275</v>
      </c>
      <c r="AA44" s="1">
        <f t="shared" si="43"/>
        <v>2464.3591836734695</v>
      </c>
      <c r="AB44" s="1" t="str">
        <f t="shared" si="44"/>
        <v>コン許容</v>
      </c>
      <c r="AC44" s="1">
        <f t="shared" si="45"/>
        <v>1.0530098520116711</v>
      </c>
      <c r="AD44" s="1">
        <f t="shared" si="46"/>
        <v>73.71068964081698</v>
      </c>
      <c r="AE44" s="1">
        <f t="shared" si="47"/>
        <v>1065.5098068920661</v>
      </c>
      <c r="AF44" s="1">
        <f t="shared" si="50"/>
        <v>1.0655098068920661</v>
      </c>
      <c r="AG44" s="1">
        <f t="shared" si="51"/>
        <v>522.09980537711226</v>
      </c>
      <c r="AH44" s="1">
        <f t="shared" si="52"/>
        <v>0.57622297798117883</v>
      </c>
      <c r="AI44" s="1">
        <f t="shared" si="48"/>
        <v>6950.08</v>
      </c>
      <c r="AJ44" s="1">
        <f t="shared" si="49"/>
        <v>-825.11999999999989</v>
      </c>
    </row>
    <row r="45" spans="2:36" x14ac:dyDescent="0.15">
      <c r="B45" s="1">
        <f>入力データ!B45</f>
        <v>42</v>
      </c>
      <c r="C45" s="1">
        <f>入力データ!C45/100</f>
        <v>0.8</v>
      </c>
      <c r="D45" s="1">
        <f>入力データ!D45/100</f>
        <v>1</v>
      </c>
      <c r="E45" s="1">
        <f>入力データ!E45*1000</f>
        <v>8000</v>
      </c>
      <c r="F45" s="1">
        <f>入力データ!F45*1000</f>
        <v>180000</v>
      </c>
      <c r="G45" s="1">
        <f>入力データ!H45/100</f>
        <v>0.7</v>
      </c>
      <c r="H45" s="15">
        <f>入力データ!G45/入力データ!D45/入力データ!H45</f>
        <v>3.2742857142857144E-3</v>
      </c>
      <c r="I45" s="15">
        <f>入力データ!J45/100</f>
        <v>0.1</v>
      </c>
      <c r="J45" s="15">
        <f>入力データ!I45/入力データ!D45/入力データ!H45</f>
        <v>3.2742857142857144E-3</v>
      </c>
      <c r="K45" s="15">
        <f t="shared" si="29"/>
        <v>0.14285714285714288</v>
      </c>
      <c r="L45" s="1">
        <f t="shared" si="30"/>
        <v>1.142857142857143</v>
      </c>
      <c r="M45" s="1">
        <f>入力データ!K45</f>
        <v>3300</v>
      </c>
      <c r="N45" s="1">
        <f t="shared" si="31"/>
        <v>0.5892857142857143</v>
      </c>
      <c r="O45" s="1">
        <f t="shared" si="32"/>
        <v>2.6190476190476195E-2</v>
      </c>
      <c r="P45" s="1">
        <f t="shared" si="33"/>
        <v>15</v>
      </c>
      <c r="Q45" s="1">
        <f t="shared" si="34"/>
        <v>0.4</v>
      </c>
      <c r="R45" s="1">
        <f t="shared" si="35"/>
        <v>0.27999999999999997</v>
      </c>
      <c r="T45" s="1">
        <f t="shared" si="36"/>
        <v>1.0880512990713316</v>
      </c>
      <c r="U45" s="1">
        <f t="shared" si="37"/>
        <v>1047.2638326328274</v>
      </c>
      <c r="V45" s="1">
        <f t="shared" si="38"/>
        <v>1.0855303062891151</v>
      </c>
      <c r="W45" s="1">
        <f t="shared" si="39"/>
        <v>1043.0075225227624</v>
      </c>
      <c r="X45" s="1">
        <f t="shared" si="40"/>
        <v>0.57621962580192521</v>
      </c>
      <c r="Y45" s="1">
        <f t="shared" si="41"/>
        <v>2294.2209454974673</v>
      </c>
      <c r="Z45" s="1">
        <f t="shared" si="42"/>
        <v>0.91427574054988525</v>
      </c>
      <c r="AA45" s="1">
        <f t="shared" si="43"/>
        <v>2525.5836734693885</v>
      </c>
      <c r="AB45" s="1" t="str">
        <f t="shared" si="44"/>
        <v>コン許容</v>
      </c>
      <c r="AC45" s="1">
        <f t="shared" si="45"/>
        <v>1.0855303062891151</v>
      </c>
      <c r="AD45" s="1">
        <f t="shared" si="46"/>
        <v>75.987121440238042</v>
      </c>
      <c r="AE45" s="1">
        <f t="shared" si="47"/>
        <v>1043.0075225227624</v>
      </c>
      <c r="AF45" s="1">
        <f t="shared" si="50"/>
        <v>1.0430075225227624</v>
      </c>
      <c r="AG45" s="1">
        <f t="shared" si="51"/>
        <v>511.0736860361535</v>
      </c>
      <c r="AH45" s="1">
        <f t="shared" si="52"/>
        <v>0.57893250145144881</v>
      </c>
      <c r="AI45" s="1">
        <f t="shared" si="48"/>
        <v>6950.08</v>
      </c>
      <c r="AJ45" s="1">
        <f t="shared" si="49"/>
        <v>-825.11999999999989</v>
      </c>
    </row>
    <row r="46" spans="2:36" x14ac:dyDescent="0.15">
      <c r="B46" s="1">
        <f>入力データ!B46</f>
        <v>43</v>
      </c>
      <c r="C46" s="1">
        <f>入力データ!C46/100</f>
        <v>0.8</v>
      </c>
      <c r="D46" s="1">
        <f>入力データ!D46/100</f>
        <v>1</v>
      </c>
      <c r="E46" s="1">
        <f>入力データ!E46*1000</f>
        <v>8000</v>
      </c>
      <c r="F46" s="1">
        <f>入力データ!F46*1000</f>
        <v>180000</v>
      </c>
      <c r="G46" s="1">
        <f>入力データ!H46/100</f>
        <v>0.7</v>
      </c>
      <c r="H46" s="15">
        <f>入力データ!G46/入力データ!D46/入力データ!H46</f>
        <v>3.2742857142857144E-3</v>
      </c>
      <c r="I46" s="15">
        <f>入力データ!J46/100</f>
        <v>0.1</v>
      </c>
      <c r="J46" s="15">
        <f>入力データ!I46/入力データ!D46/入力データ!H46</f>
        <v>3.2742857142857144E-3</v>
      </c>
      <c r="K46" s="15">
        <f t="shared" si="29"/>
        <v>0.14285714285714288</v>
      </c>
      <c r="L46" s="1">
        <f t="shared" si="30"/>
        <v>1.142857142857143</v>
      </c>
      <c r="M46" s="1">
        <f>入力データ!K46</f>
        <v>3400</v>
      </c>
      <c r="N46" s="1">
        <f t="shared" si="31"/>
        <v>0.6071428571428571</v>
      </c>
      <c r="O46" s="1">
        <f t="shared" si="32"/>
        <v>2.6984126984126989E-2</v>
      </c>
      <c r="P46" s="1">
        <f t="shared" si="33"/>
        <v>15</v>
      </c>
      <c r="Q46" s="1">
        <f t="shared" si="34"/>
        <v>0.4</v>
      </c>
      <c r="R46" s="1">
        <f t="shared" si="35"/>
        <v>0.27999999999999997</v>
      </c>
      <c r="T46" s="1">
        <f t="shared" si="36"/>
        <v>1.1186999407659224</v>
      </c>
      <c r="U46" s="1">
        <f t="shared" si="37"/>
        <v>1018.5723016901406</v>
      </c>
      <c r="V46" s="1">
        <f t="shared" si="38"/>
        <v>1.118221248331551</v>
      </c>
      <c r="W46" s="1">
        <f t="shared" si="39"/>
        <v>1017.7855671490506</v>
      </c>
      <c r="X46" s="1">
        <f t="shared" si="40"/>
        <v>0.58088426433627305</v>
      </c>
      <c r="Y46" s="1">
        <f t="shared" si="41"/>
        <v>2341.5566155281213</v>
      </c>
      <c r="Z46" s="1">
        <f t="shared" si="42"/>
        <v>0.9163046594788179</v>
      </c>
      <c r="AA46" s="1">
        <f t="shared" si="43"/>
        <v>2586.8081632653066</v>
      </c>
      <c r="AB46" s="1" t="str">
        <f t="shared" si="44"/>
        <v>コン許容</v>
      </c>
      <c r="AC46" s="1">
        <f t="shared" si="45"/>
        <v>1.118221248331551</v>
      </c>
      <c r="AD46" s="1">
        <f t="shared" si="46"/>
        <v>78.275487383208571</v>
      </c>
      <c r="AE46" s="1">
        <f t="shared" si="47"/>
        <v>1017.7855671490506</v>
      </c>
      <c r="AF46" s="1">
        <f t="shared" si="50"/>
        <v>1.0177855671490506</v>
      </c>
      <c r="AG46" s="1">
        <f t="shared" si="51"/>
        <v>498.71492790303472</v>
      </c>
      <c r="AH46" s="1">
        <f t="shared" si="52"/>
        <v>0.58149738967412523</v>
      </c>
      <c r="AI46" s="1">
        <f t="shared" si="48"/>
        <v>6950.08</v>
      </c>
      <c r="AJ46" s="1">
        <f t="shared" si="49"/>
        <v>-825.11999999999989</v>
      </c>
    </row>
    <row r="47" spans="2:36" x14ac:dyDescent="0.15">
      <c r="B47" s="1">
        <f>入力データ!B47</f>
        <v>44</v>
      </c>
      <c r="C47" s="1">
        <f>入力データ!C47/100</f>
        <v>0.8</v>
      </c>
      <c r="D47" s="1">
        <f>入力データ!D47/100</f>
        <v>1</v>
      </c>
      <c r="E47" s="1">
        <f>入力データ!E47*1000</f>
        <v>8000</v>
      </c>
      <c r="F47" s="1">
        <f>入力データ!F47*1000</f>
        <v>180000</v>
      </c>
      <c r="G47" s="1">
        <f>入力データ!H47/100</f>
        <v>0.7</v>
      </c>
      <c r="H47" s="15">
        <f>入力データ!G47/入力データ!D47/入力データ!H47</f>
        <v>3.2742857142857144E-3</v>
      </c>
      <c r="I47" s="15">
        <f>入力データ!J47/100</f>
        <v>0.1</v>
      </c>
      <c r="J47" s="15">
        <f>入力データ!I47/入力データ!D47/入力データ!H47</f>
        <v>3.2742857142857144E-3</v>
      </c>
      <c r="K47" s="15">
        <f t="shared" si="29"/>
        <v>0.14285714285714288</v>
      </c>
      <c r="L47" s="1">
        <f t="shared" si="30"/>
        <v>1.142857142857143</v>
      </c>
      <c r="M47" s="1">
        <f>入力データ!K47</f>
        <v>3500</v>
      </c>
      <c r="N47" s="1">
        <f t="shared" si="31"/>
        <v>0.625</v>
      </c>
      <c r="O47" s="1">
        <f t="shared" si="32"/>
        <v>2.777777777777778E-2</v>
      </c>
      <c r="P47" s="1">
        <f t="shared" si="33"/>
        <v>15</v>
      </c>
      <c r="Q47" s="1">
        <f t="shared" si="34"/>
        <v>0.4</v>
      </c>
      <c r="R47" s="1">
        <f t="shared" si="35"/>
        <v>0.27999999999999997</v>
      </c>
      <c r="T47" s="1">
        <f t="shared" si="36"/>
        <v>1.1511252741137266</v>
      </c>
      <c r="U47" s="1">
        <f t="shared" si="37"/>
        <v>989.88077074745297</v>
      </c>
      <c r="V47" s="1">
        <f t="shared" si="38"/>
        <v>1.1510705255185405</v>
      </c>
      <c r="W47" s="1">
        <f t="shared" si="39"/>
        <v>989.79325423536147</v>
      </c>
      <c r="X47" s="1">
        <f t="shared" si="40"/>
        <v>0.58542819800720247</v>
      </c>
      <c r="Y47" s="1">
        <f t="shared" si="41"/>
        <v>2388.6859229816059</v>
      </c>
      <c r="Z47" s="1">
        <f t="shared" si="42"/>
        <v>0.91823975817021108</v>
      </c>
      <c r="AA47" s="1">
        <f t="shared" si="43"/>
        <v>2648.0326530612247</v>
      </c>
      <c r="AB47" s="1" t="str">
        <f t="shared" si="44"/>
        <v>圧縮</v>
      </c>
      <c r="AC47" s="1">
        <f t="shared" si="45"/>
        <v>1.1511252741137266</v>
      </c>
      <c r="AD47" s="1">
        <f t="shared" si="46"/>
        <v>80.578769187960859</v>
      </c>
      <c r="AE47" s="1">
        <f t="shared" si="47"/>
        <v>989.88077074745297</v>
      </c>
      <c r="AF47" s="1">
        <f t="shared" si="50"/>
        <v>0.98988077074745295</v>
      </c>
      <c r="AG47" s="1">
        <f t="shared" si="51"/>
        <v>485.0415776662519</v>
      </c>
      <c r="AH47" s="1">
        <f t="shared" si="52"/>
        <v>0.58393188759457926</v>
      </c>
      <c r="AI47" s="1">
        <f t="shared" si="48"/>
        <v>6950.08</v>
      </c>
      <c r="AJ47" s="1">
        <f t="shared" si="49"/>
        <v>-825.11999999999989</v>
      </c>
    </row>
    <row r="48" spans="2:36" x14ac:dyDescent="0.15">
      <c r="B48" s="1">
        <f>入力データ!B48</f>
        <v>45</v>
      </c>
      <c r="C48" s="1">
        <f>入力データ!C48/100</f>
        <v>0.8</v>
      </c>
      <c r="D48" s="1">
        <f>入力データ!D48/100</f>
        <v>1</v>
      </c>
      <c r="E48" s="1">
        <f>入力データ!E48*1000</f>
        <v>8000</v>
      </c>
      <c r="F48" s="1">
        <f>入力データ!F48*1000</f>
        <v>180000</v>
      </c>
      <c r="G48" s="1">
        <f>入力データ!H48/100</f>
        <v>0.7</v>
      </c>
      <c r="H48" s="15">
        <f>入力データ!G48/入力データ!D48/入力データ!H48</f>
        <v>3.2742857142857144E-3</v>
      </c>
      <c r="I48" s="15">
        <f>入力データ!J48/100</f>
        <v>0.1</v>
      </c>
      <c r="J48" s="15">
        <f>入力データ!I48/入力データ!D48/入力データ!H48</f>
        <v>3.2742857142857144E-3</v>
      </c>
      <c r="K48" s="15">
        <f t="shared" si="29"/>
        <v>0.14285714285714288</v>
      </c>
      <c r="L48" s="1">
        <f t="shared" si="30"/>
        <v>1.142857142857143</v>
      </c>
      <c r="M48" s="1">
        <f>入力データ!K48</f>
        <v>3600</v>
      </c>
      <c r="N48" s="1">
        <f t="shared" si="31"/>
        <v>0.6428571428571429</v>
      </c>
      <c r="O48" s="1">
        <f t="shared" si="32"/>
        <v>2.8571428571428574E-2</v>
      </c>
      <c r="P48" s="1">
        <f t="shared" si="33"/>
        <v>15</v>
      </c>
      <c r="Q48" s="1">
        <f t="shared" si="34"/>
        <v>0.4</v>
      </c>
      <c r="R48" s="1">
        <f t="shared" si="35"/>
        <v>0.27999999999999997</v>
      </c>
      <c r="T48" s="1">
        <f t="shared" si="36"/>
        <v>1.1854864020304847</v>
      </c>
      <c r="U48" s="1">
        <f t="shared" si="37"/>
        <v>961.18923980476802</v>
      </c>
      <c r="V48" s="1">
        <f t="shared" si="38"/>
        <v>1.1840670010729919</v>
      </c>
      <c r="W48" s="1">
        <f t="shared" si="39"/>
        <v>958.98436469008857</v>
      </c>
      <c r="X48" s="1">
        <f t="shared" si="40"/>
        <v>0.58985676088610728</v>
      </c>
      <c r="Y48" s="1">
        <f t="shared" si="41"/>
        <v>2435.6153448609084</v>
      </c>
      <c r="Z48" s="1">
        <f t="shared" si="42"/>
        <v>0.92008739714564636</v>
      </c>
      <c r="AA48" s="1">
        <f t="shared" si="43"/>
        <v>2709.2571428571432</v>
      </c>
      <c r="AB48" s="1" t="str">
        <f t="shared" si="44"/>
        <v>圧縮</v>
      </c>
      <c r="AC48" s="1">
        <f t="shared" si="45"/>
        <v>1.1854864020304847</v>
      </c>
      <c r="AD48" s="1">
        <f t="shared" si="46"/>
        <v>82.984048142133929</v>
      </c>
      <c r="AE48" s="1">
        <f t="shared" si="47"/>
        <v>961.18923980476802</v>
      </c>
      <c r="AF48" s="1">
        <f t="shared" si="50"/>
        <v>0.961189239804768</v>
      </c>
      <c r="AG48" s="1">
        <f t="shared" si="51"/>
        <v>470.98272750433625</v>
      </c>
      <c r="AH48" s="1">
        <f t="shared" si="52"/>
        <v>0.58632994152585305</v>
      </c>
      <c r="AI48" s="1">
        <f t="shared" si="48"/>
        <v>6950.08</v>
      </c>
      <c r="AJ48" s="1">
        <f t="shared" si="49"/>
        <v>-825.11999999999989</v>
      </c>
    </row>
    <row r="49" spans="2:36" x14ac:dyDescent="0.15">
      <c r="B49" s="1">
        <f>入力データ!B49</f>
        <v>46</v>
      </c>
      <c r="C49" s="1">
        <f>入力データ!C49/100</f>
        <v>0.8</v>
      </c>
      <c r="D49" s="1">
        <f>入力データ!D49/100</f>
        <v>1</v>
      </c>
      <c r="E49" s="1">
        <f>入力データ!E49*1000</f>
        <v>8000</v>
      </c>
      <c r="F49" s="1">
        <f>入力データ!F49*1000</f>
        <v>180000</v>
      </c>
      <c r="G49" s="1">
        <f>入力データ!H49/100</f>
        <v>0.7</v>
      </c>
      <c r="H49" s="15">
        <f>入力データ!G49/入力データ!D49/入力データ!H49</f>
        <v>3.2742857142857144E-3</v>
      </c>
      <c r="I49" s="15">
        <f>入力データ!J49/100</f>
        <v>0.1</v>
      </c>
      <c r="J49" s="15">
        <f>入力データ!I49/入力データ!D49/入力データ!H49</f>
        <v>3.2742857142857144E-3</v>
      </c>
      <c r="K49" s="15">
        <f t="shared" si="29"/>
        <v>0.14285714285714288</v>
      </c>
      <c r="L49" s="1">
        <f t="shared" si="30"/>
        <v>1.142857142857143</v>
      </c>
      <c r="M49" s="1">
        <f>入力データ!K49</f>
        <v>3700</v>
      </c>
      <c r="N49" s="1">
        <f t="shared" si="31"/>
        <v>0.6607142857142857</v>
      </c>
      <c r="O49" s="1">
        <f t="shared" si="32"/>
        <v>2.9365079365079368E-2</v>
      </c>
      <c r="P49" s="1">
        <f t="shared" si="33"/>
        <v>15</v>
      </c>
      <c r="Q49" s="1">
        <f t="shared" si="34"/>
        <v>0.4</v>
      </c>
      <c r="R49" s="1">
        <f t="shared" si="35"/>
        <v>0.27999999999999997</v>
      </c>
      <c r="T49" s="1">
        <f t="shared" si="36"/>
        <v>1.2219620088472547</v>
      </c>
      <c r="U49" s="1">
        <f t="shared" si="37"/>
        <v>932.49770886207898</v>
      </c>
      <c r="V49" s="1">
        <f t="shared" si="38"/>
        <v>1.2172004638257763</v>
      </c>
      <c r="W49" s="1">
        <f t="shared" si="39"/>
        <v>925.31671807854764</v>
      </c>
      <c r="X49" s="1">
        <f t="shared" si="40"/>
        <v>0.59417494306882579</v>
      </c>
      <c r="Y49" s="1">
        <f t="shared" si="41"/>
        <v>2482.3510528321895</v>
      </c>
      <c r="Z49" s="1">
        <f t="shared" si="42"/>
        <v>0.92185337468556461</v>
      </c>
      <c r="AA49" s="1">
        <f t="shared" si="43"/>
        <v>2770.4816326530618</v>
      </c>
      <c r="AB49" s="1" t="str">
        <f t="shared" si="44"/>
        <v>圧縮</v>
      </c>
      <c r="AC49" s="1">
        <f t="shared" si="45"/>
        <v>1.2219620088472547</v>
      </c>
      <c r="AD49" s="1">
        <f t="shared" si="46"/>
        <v>85.537340619307827</v>
      </c>
      <c r="AE49" s="1">
        <f t="shared" si="47"/>
        <v>932.49770886207898</v>
      </c>
      <c r="AF49" s="1">
        <f t="shared" si="50"/>
        <v>0.93249770886207894</v>
      </c>
      <c r="AG49" s="1">
        <f t="shared" si="51"/>
        <v>456.92387734241862</v>
      </c>
      <c r="AH49" s="1">
        <f t="shared" si="52"/>
        <v>0.58872799545712662</v>
      </c>
      <c r="AI49" s="1">
        <f t="shared" si="48"/>
        <v>6950.08</v>
      </c>
      <c r="AJ49" s="1">
        <f t="shared" si="49"/>
        <v>-825.11999999999989</v>
      </c>
    </row>
    <row r="50" spans="2:36" x14ac:dyDescent="0.15">
      <c r="B50" s="1">
        <f>入力データ!B50</f>
        <v>47</v>
      </c>
      <c r="C50" s="1">
        <f>入力データ!C50/100</f>
        <v>0.8</v>
      </c>
      <c r="D50" s="1">
        <f>入力データ!D50/100</f>
        <v>1</v>
      </c>
      <c r="E50" s="1">
        <f>入力データ!E50*1000</f>
        <v>8000</v>
      </c>
      <c r="F50" s="1">
        <f>入力データ!F50*1000</f>
        <v>180000</v>
      </c>
      <c r="G50" s="1">
        <f>入力データ!H50/100</f>
        <v>0.7</v>
      </c>
      <c r="H50" s="15">
        <f>入力データ!G50/入力データ!D50/入力データ!H50</f>
        <v>3.2742857142857144E-3</v>
      </c>
      <c r="I50" s="15">
        <f>入力データ!J50/100</f>
        <v>0.1</v>
      </c>
      <c r="J50" s="15">
        <f>入力データ!I50/入力データ!D50/入力データ!H50</f>
        <v>3.2742857142857144E-3</v>
      </c>
      <c r="K50" s="15">
        <f t="shared" si="29"/>
        <v>0.14285714285714288</v>
      </c>
      <c r="L50" s="1">
        <f t="shared" si="30"/>
        <v>1.142857142857143</v>
      </c>
      <c r="M50" s="1">
        <f>入力データ!K50</f>
        <v>3800</v>
      </c>
      <c r="N50" s="1">
        <f t="shared" si="31"/>
        <v>0.6785714285714286</v>
      </c>
      <c r="O50" s="1">
        <f t="shared" si="32"/>
        <v>3.0158730158730163E-2</v>
      </c>
      <c r="P50" s="1">
        <f t="shared" si="33"/>
        <v>15</v>
      </c>
      <c r="Q50" s="1">
        <f t="shared" si="34"/>
        <v>0.4</v>
      </c>
      <c r="R50" s="1">
        <f t="shared" si="35"/>
        <v>0.27999999999999997</v>
      </c>
      <c r="T50" s="1">
        <f t="shared" si="36"/>
        <v>1.2607534683926396</v>
      </c>
      <c r="U50" s="1">
        <f t="shared" si="37"/>
        <v>903.80617791939267</v>
      </c>
      <c r="V50" s="1">
        <f t="shared" si="38"/>
        <v>1.250461545381389</v>
      </c>
      <c r="W50" s="1">
        <f t="shared" si="39"/>
        <v>888.75178459603603</v>
      </c>
      <c r="X50" s="1">
        <f t="shared" si="40"/>
        <v>0.59838742003386658</v>
      </c>
      <c r="Y50" s="1">
        <f t="shared" si="41"/>
        <v>2528.8989330696127</v>
      </c>
      <c r="Z50" s="1">
        <f t="shared" si="42"/>
        <v>0.92354298761051445</v>
      </c>
      <c r="AA50" s="1">
        <f t="shared" si="43"/>
        <v>2831.7061224489798</v>
      </c>
      <c r="AB50" s="1" t="str">
        <f t="shared" si="44"/>
        <v>圧縮</v>
      </c>
      <c r="AC50" s="1">
        <f t="shared" si="45"/>
        <v>1.2607534683926396</v>
      </c>
      <c r="AD50" s="1">
        <f t="shared" si="46"/>
        <v>88.252742787484763</v>
      </c>
      <c r="AE50" s="1">
        <f t="shared" si="47"/>
        <v>903.80617791939267</v>
      </c>
      <c r="AF50" s="1">
        <f t="shared" si="50"/>
        <v>0.90380617791939266</v>
      </c>
      <c r="AG50" s="1">
        <f t="shared" si="51"/>
        <v>442.86502718050235</v>
      </c>
      <c r="AH50" s="1">
        <f t="shared" si="52"/>
        <v>0.59112604938840041</v>
      </c>
      <c r="AI50" s="1">
        <f t="shared" si="48"/>
        <v>6950.08</v>
      </c>
      <c r="AJ50" s="1">
        <f t="shared" si="49"/>
        <v>-825.11999999999989</v>
      </c>
    </row>
    <row r="51" spans="2:36" x14ac:dyDescent="0.15">
      <c r="B51" s="1">
        <f>入力データ!B51</f>
        <v>48</v>
      </c>
      <c r="C51" s="1">
        <f>入力データ!C51/100</f>
        <v>0.8</v>
      </c>
      <c r="D51" s="1">
        <f>入力データ!D51/100</f>
        <v>1</v>
      </c>
      <c r="E51" s="1">
        <f>入力データ!E51*1000</f>
        <v>8000</v>
      </c>
      <c r="F51" s="1">
        <f>入力データ!F51*1000</f>
        <v>180000</v>
      </c>
      <c r="G51" s="1">
        <f>入力データ!H51/100</f>
        <v>0.7</v>
      </c>
      <c r="H51" s="15">
        <f>入力データ!G51/入力データ!D51/入力データ!H51</f>
        <v>3.2742857142857144E-3</v>
      </c>
      <c r="I51" s="15">
        <f>入力データ!J51/100</f>
        <v>0.1</v>
      </c>
      <c r="J51" s="15">
        <f>入力データ!I51/入力データ!D51/入力データ!H51</f>
        <v>3.2742857142857144E-3</v>
      </c>
      <c r="K51" s="15">
        <f t="shared" si="29"/>
        <v>0.14285714285714288</v>
      </c>
      <c r="L51" s="1">
        <f t="shared" si="30"/>
        <v>1.142857142857143</v>
      </c>
      <c r="M51" s="1">
        <f>入力データ!K51</f>
        <v>3900</v>
      </c>
      <c r="N51" s="1">
        <f t="shared" si="31"/>
        <v>0.6964285714285714</v>
      </c>
      <c r="O51" s="1">
        <f t="shared" si="32"/>
        <v>3.0952380952380957E-2</v>
      </c>
      <c r="P51" s="1">
        <f t="shared" si="33"/>
        <v>15</v>
      </c>
      <c r="Q51" s="1">
        <f t="shared" si="34"/>
        <v>0.4</v>
      </c>
      <c r="R51" s="1">
        <f t="shared" si="35"/>
        <v>0.27999999999999997</v>
      </c>
      <c r="T51" s="1">
        <f t="shared" si="36"/>
        <v>1.3020885634849857</v>
      </c>
      <c r="U51" s="1">
        <f t="shared" si="37"/>
        <v>875.11464697670499</v>
      </c>
      <c r="V51" s="1">
        <f t="shared" si="38"/>
        <v>1.2838416443666443</v>
      </c>
      <c r="W51" s="1">
        <f t="shared" si="39"/>
        <v>849.25433470556845</v>
      </c>
      <c r="X51" s="1">
        <f t="shared" si="40"/>
        <v>0.60249857889016889</v>
      </c>
      <c r="Y51" s="1">
        <f t="shared" si="41"/>
        <v>2575.2646044348216</v>
      </c>
      <c r="Z51" s="1">
        <f t="shared" si="42"/>
        <v>0.92516108434434308</v>
      </c>
      <c r="AA51" s="1">
        <f t="shared" si="43"/>
        <v>2892.9306122448988</v>
      </c>
      <c r="AB51" s="1" t="str">
        <f t="shared" si="44"/>
        <v>圧縮</v>
      </c>
      <c r="AC51" s="1">
        <f t="shared" si="45"/>
        <v>1.3020885634849857</v>
      </c>
      <c r="AD51" s="1">
        <f t="shared" si="46"/>
        <v>91.146199443949001</v>
      </c>
      <c r="AE51" s="1">
        <f t="shared" si="47"/>
        <v>875.11464697670499</v>
      </c>
      <c r="AF51" s="1">
        <f t="shared" si="50"/>
        <v>0.87511464697670494</v>
      </c>
      <c r="AG51" s="1">
        <f t="shared" si="51"/>
        <v>428.8061770185854</v>
      </c>
      <c r="AH51" s="1">
        <f t="shared" si="52"/>
        <v>0.59352410331967398</v>
      </c>
      <c r="AI51" s="1">
        <f t="shared" si="48"/>
        <v>6950.08</v>
      </c>
      <c r="AJ51" s="1">
        <f t="shared" si="49"/>
        <v>-825.11999999999989</v>
      </c>
    </row>
    <row r="52" spans="2:36" x14ac:dyDescent="0.15">
      <c r="B52" s="1">
        <f>入力データ!B52</f>
        <v>49</v>
      </c>
      <c r="C52" s="1">
        <f>入力データ!C52/100</f>
        <v>0.8</v>
      </c>
      <c r="D52" s="1">
        <f>入力データ!D52/100</f>
        <v>1</v>
      </c>
      <c r="E52" s="1">
        <f>入力データ!E52*1000</f>
        <v>8000</v>
      </c>
      <c r="F52" s="1">
        <f>入力データ!F52*1000</f>
        <v>180000</v>
      </c>
      <c r="G52" s="1">
        <f>入力データ!H52/100</f>
        <v>0.7</v>
      </c>
      <c r="H52" s="15">
        <f>入力データ!G52/入力データ!D52/入力データ!H52</f>
        <v>3.2742857142857144E-3</v>
      </c>
      <c r="I52" s="15">
        <f>入力データ!J52/100</f>
        <v>0.1</v>
      </c>
      <c r="J52" s="15">
        <f>入力データ!I52/入力データ!D52/入力データ!H52</f>
        <v>3.2742857142857144E-3</v>
      </c>
      <c r="K52" s="15">
        <f t="shared" si="29"/>
        <v>0.14285714285714288</v>
      </c>
      <c r="L52" s="1">
        <f t="shared" si="30"/>
        <v>1.142857142857143</v>
      </c>
      <c r="M52" s="1">
        <f>入力データ!K52</f>
        <v>4000</v>
      </c>
      <c r="N52" s="1">
        <f t="shared" si="31"/>
        <v>0.7142857142857143</v>
      </c>
      <c r="O52" s="1">
        <f t="shared" si="32"/>
        <v>3.1746031746031751E-2</v>
      </c>
      <c r="P52" s="1">
        <f t="shared" si="33"/>
        <v>15</v>
      </c>
      <c r="Q52" s="1">
        <f t="shared" si="34"/>
        <v>0.4</v>
      </c>
      <c r="R52" s="1">
        <f t="shared" si="35"/>
        <v>0.27999999999999997</v>
      </c>
      <c r="T52" s="1">
        <f t="shared" si="36"/>
        <v>1.3462259619109602</v>
      </c>
      <c r="U52" s="1">
        <f t="shared" si="37"/>
        <v>846.42311603401959</v>
      </c>
      <c r="V52" s="1">
        <f t="shared" si="38"/>
        <v>1.3173328573625733</v>
      </c>
      <c r="W52" s="1">
        <f t="shared" si="39"/>
        <v>806.7921233081006</v>
      </c>
      <c r="X52" s="1">
        <f t="shared" si="40"/>
        <v>0.60651254190607051</v>
      </c>
      <c r="Y52" s="1">
        <f t="shared" si="41"/>
        <v>2621.4534351626348</v>
      </c>
      <c r="Z52" s="1">
        <f t="shared" si="42"/>
        <v>0.9267121113790211</v>
      </c>
      <c r="AA52" s="1">
        <f t="shared" si="43"/>
        <v>2954.1551020408165</v>
      </c>
      <c r="AB52" s="1" t="str">
        <f t="shared" si="44"/>
        <v>圧縮</v>
      </c>
      <c r="AC52" s="1">
        <f t="shared" si="45"/>
        <v>1.3462259619109602</v>
      </c>
      <c r="AD52" s="1">
        <f t="shared" si="46"/>
        <v>94.235817333767216</v>
      </c>
      <c r="AE52" s="1">
        <f t="shared" si="47"/>
        <v>846.42311603401959</v>
      </c>
      <c r="AF52" s="1">
        <f t="shared" si="50"/>
        <v>0.84642311603401954</v>
      </c>
      <c r="AG52" s="1">
        <f t="shared" si="51"/>
        <v>414.74732685666953</v>
      </c>
      <c r="AH52" s="1">
        <f t="shared" si="52"/>
        <v>0.59592215725094777</v>
      </c>
      <c r="AI52" s="1">
        <f t="shared" si="48"/>
        <v>6950.08</v>
      </c>
      <c r="AJ52" s="1">
        <f t="shared" si="49"/>
        <v>-825.11999999999989</v>
      </c>
    </row>
    <row r="53" spans="2:36" x14ac:dyDescent="0.15">
      <c r="B53" s="1">
        <f>入力データ!B53</f>
        <v>50</v>
      </c>
      <c r="C53" s="1">
        <f>入力データ!C53/100</f>
        <v>0.8</v>
      </c>
      <c r="D53" s="1">
        <f>入力データ!D53/100</f>
        <v>1</v>
      </c>
      <c r="E53" s="1">
        <f>入力データ!E53*1000</f>
        <v>8000</v>
      </c>
      <c r="F53" s="1">
        <f>入力データ!F53*1000</f>
        <v>180000</v>
      </c>
      <c r="G53" s="1">
        <f>入力データ!H53/100</f>
        <v>0.7</v>
      </c>
      <c r="H53" s="15">
        <f>入力データ!G53/入力データ!D53/入力データ!H53</f>
        <v>3.2742857142857144E-3</v>
      </c>
      <c r="I53" s="15">
        <f>入力データ!J53/100</f>
        <v>0.1</v>
      </c>
      <c r="J53" s="15">
        <f>入力データ!I53/入力データ!D53/入力データ!H53</f>
        <v>3.2742857142857144E-3</v>
      </c>
      <c r="K53" s="15">
        <f t="shared" si="29"/>
        <v>0.14285714285714288</v>
      </c>
      <c r="L53" s="1">
        <f t="shared" si="30"/>
        <v>1.142857142857143</v>
      </c>
      <c r="M53" s="1">
        <f>入力データ!K53</f>
        <v>4100</v>
      </c>
      <c r="N53" s="1">
        <f t="shared" si="31"/>
        <v>0.7321428571428571</v>
      </c>
      <c r="O53" s="1">
        <f t="shared" si="32"/>
        <v>3.2539682539682542E-2</v>
      </c>
      <c r="P53" s="1">
        <f t="shared" si="33"/>
        <v>15</v>
      </c>
      <c r="Q53" s="1">
        <f t="shared" si="34"/>
        <v>0.4</v>
      </c>
      <c r="R53" s="1">
        <f t="shared" si="35"/>
        <v>0.27999999999999997</v>
      </c>
      <c r="T53" s="1">
        <f t="shared" si="36"/>
        <v>1.3934606346889509</v>
      </c>
      <c r="U53" s="1">
        <f t="shared" si="37"/>
        <v>817.73158509133009</v>
      </c>
      <c r="V53" s="1">
        <f t="shared" si="38"/>
        <v>1.3509279160745802</v>
      </c>
      <c r="W53" s="1">
        <f t="shared" si="39"/>
        <v>761.33560538062193</v>
      </c>
      <c r="X53" s="1">
        <f t="shared" si="40"/>
        <v>0.61043318765430798</v>
      </c>
      <c r="Y53" s="1">
        <f t="shared" si="41"/>
        <v>2667.4705582036986</v>
      </c>
      <c r="Z53" s="1">
        <f t="shared" si="42"/>
        <v>0.92820015407891432</v>
      </c>
      <c r="AA53" s="1">
        <f t="shared" si="43"/>
        <v>3015.3795918367346</v>
      </c>
      <c r="AB53" s="1" t="str">
        <f t="shared" si="44"/>
        <v>圧縮</v>
      </c>
      <c r="AC53" s="1">
        <f t="shared" si="45"/>
        <v>1.3934606346889509</v>
      </c>
      <c r="AD53" s="1">
        <f t="shared" si="46"/>
        <v>97.542244428226553</v>
      </c>
      <c r="AE53" s="1">
        <f t="shared" si="47"/>
        <v>817.73158509133009</v>
      </c>
      <c r="AF53" s="1">
        <f t="shared" si="50"/>
        <v>0.81773158509133004</v>
      </c>
      <c r="AG53" s="1">
        <f t="shared" si="51"/>
        <v>400.68847669475167</v>
      </c>
      <c r="AH53" s="1">
        <f t="shared" si="52"/>
        <v>0.59832021118222145</v>
      </c>
      <c r="AI53" s="1">
        <f t="shared" si="48"/>
        <v>6950.08</v>
      </c>
      <c r="AJ53" s="1">
        <f t="shared" si="49"/>
        <v>-825.11999999999989</v>
      </c>
    </row>
    <row r="54" spans="2:36" x14ac:dyDescent="0.15">
      <c r="B54" s="1">
        <f>入力データ!B54</f>
        <v>51</v>
      </c>
      <c r="C54" s="1">
        <f>入力データ!C54/100</f>
        <v>0.8</v>
      </c>
      <c r="D54" s="1">
        <f>入力データ!D54/100</f>
        <v>1</v>
      </c>
      <c r="E54" s="1">
        <f>入力データ!E54*1000</f>
        <v>8000</v>
      </c>
      <c r="F54" s="1">
        <f>入力データ!F54*1000</f>
        <v>180000</v>
      </c>
      <c r="G54" s="1">
        <f>入力データ!H54/100</f>
        <v>0.7</v>
      </c>
      <c r="H54" s="15">
        <f>入力データ!G54/入力データ!D54/入力データ!H54</f>
        <v>3.2742857142857144E-3</v>
      </c>
      <c r="I54" s="15">
        <f>入力データ!J54/100</f>
        <v>0.1</v>
      </c>
      <c r="J54" s="15">
        <f>入力データ!I54/入力データ!D54/入力データ!H54</f>
        <v>3.2742857142857144E-3</v>
      </c>
      <c r="K54" s="15">
        <f t="shared" si="29"/>
        <v>0.14285714285714288</v>
      </c>
      <c r="L54" s="1">
        <f t="shared" si="30"/>
        <v>1.142857142857143</v>
      </c>
      <c r="M54" s="1">
        <f>入力データ!K54</f>
        <v>4200</v>
      </c>
      <c r="N54" s="1">
        <f t="shared" si="31"/>
        <v>0.75</v>
      </c>
      <c r="O54" s="1">
        <f t="shared" si="32"/>
        <v>3.333333333333334E-2</v>
      </c>
      <c r="P54" s="1">
        <f t="shared" si="33"/>
        <v>15</v>
      </c>
      <c r="Q54" s="1">
        <f t="shared" si="34"/>
        <v>0.4</v>
      </c>
      <c r="R54" s="1">
        <f t="shared" si="35"/>
        <v>0.27999999999999997</v>
      </c>
      <c r="T54" s="1">
        <f t="shared" si="36"/>
        <v>1.4441304564646431</v>
      </c>
      <c r="U54" s="1">
        <f t="shared" si="37"/>
        <v>789.04005414864605</v>
      </c>
      <c r="V54" s="1">
        <f t="shared" si="38"/>
        <v>1.3846201302772014</v>
      </c>
      <c r="W54" s="1">
        <f t="shared" si="39"/>
        <v>712.85768015262147</v>
      </c>
      <c r="X54" s="1">
        <f t="shared" si="40"/>
        <v>0.6142641700603273</v>
      </c>
      <c r="Y54" s="1">
        <f t="shared" si="41"/>
        <v>2713.3208853568549</v>
      </c>
      <c r="Z54" s="1">
        <f t="shared" si="42"/>
        <v>0.92962897261302069</v>
      </c>
      <c r="AA54" s="1">
        <f t="shared" si="43"/>
        <v>3076.6040816326536</v>
      </c>
      <c r="AB54" s="1" t="str">
        <f t="shared" si="44"/>
        <v>圧縮</v>
      </c>
      <c r="AC54" s="1">
        <f t="shared" si="45"/>
        <v>1.4441304564646431</v>
      </c>
      <c r="AD54" s="1">
        <f t="shared" si="46"/>
        <v>101.08913195252501</v>
      </c>
      <c r="AE54" s="1">
        <f t="shared" si="47"/>
        <v>789.04005414864605</v>
      </c>
      <c r="AF54" s="1">
        <f t="shared" si="50"/>
        <v>0.78904005414864609</v>
      </c>
      <c r="AG54" s="1">
        <f t="shared" si="51"/>
        <v>386.62962653283654</v>
      </c>
      <c r="AH54" s="1">
        <f t="shared" si="52"/>
        <v>0.60071826511349513</v>
      </c>
      <c r="AI54" s="1">
        <f t="shared" si="48"/>
        <v>6950.08</v>
      </c>
      <c r="AJ54" s="1">
        <f t="shared" si="49"/>
        <v>-825.11999999999989</v>
      </c>
    </row>
    <row r="55" spans="2:36" x14ac:dyDescent="0.15">
      <c r="B55" s="1">
        <f>入力データ!B55</f>
        <v>52</v>
      </c>
      <c r="C55" s="1">
        <f>入力データ!C55/100</f>
        <v>0.8</v>
      </c>
      <c r="D55" s="1">
        <f>入力データ!D55/100</f>
        <v>1</v>
      </c>
      <c r="E55" s="1">
        <f>入力データ!E55*1000</f>
        <v>8000</v>
      </c>
      <c r="F55" s="1">
        <f>入力データ!F55*1000</f>
        <v>180000</v>
      </c>
      <c r="G55" s="1">
        <f>入力データ!H55/100</f>
        <v>0.7</v>
      </c>
      <c r="H55" s="15">
        <f>入力データ!G55/入力データ!D55/入力データ!H55</f>
        <v>3.2742857142857144E-3</v>
      </c>
      <c r="I55" s="15">
        <f>入力データ!J55/100</f>
        <v>0.1</v>
      </c>
      <c r="J55" s="15">
        <f>入力データ!I55/入力データ!D55/入力データ!H55</f>
        <v>3.2742857142857144E-3</v>
      </c>
      <c r="K55" s="15">
        <f t="shared" si="29"/>
        <v>0.14285714285714288</v>
      </c>
      <c r="L55" s="1">
        <f t="shared" si="30"/>
        <v>1.142857142857143</v>
      </c>
      <c r="M55" s="1">
        <f>入力データ!K55</f>
        <v>4300</v>
      </c>
      <c r="N55" s="1">
        <f t="shared" si="31"/>
        <v>0.7678571428571429</v>
      </c>
      <c r="O55" s="1">
        <f t="shared" si="32"/>
        <v>3.4126984126984131E-2</v>
      </c>
      <c r="P55" s="1">
        <f t="shared" ref="P55:P118" si="53">$P$2</f>
        <v>15</v>
      </c>
      <c r="Q55" s="1">
        <f t="shared" si="34"/>
        <v>0.4</v>
      </c>
      <c r="R55" s="1">
        <f t="shared" si="35"/>
        <v>0.27999999999999997</v>
      </c>
      <c r="T55" s="1">
        <f t="shared" si="36"/>
        <v>1.4986243002906652</v>
      </c>
      <c r="U55" s="1">
        <f t="shared" si="37"/>
        <v>760.34852320595746</v>
      </c>
      <c r="V55" s="1">
        <f t="shared" si="38"/>
        <v>1.4184033360696251</v>
      </c>
      <c r="W55" s="1">
        <f t="shared" si="39"/>
        <v>661.33346106774479</v>
      </c>
      <c r="X55" s="1">
        <f t="shared" si="40"/>
        <v>0.61800893560124082</v>
      </c>
      <c r="Y55" s="1">
        <f t="shared" si="41"/>
        <v>2759.0091203083875</v>
      </c>
      <c r="Z55" s="1">
        <f t="shared" si="42"/>
        <v>0.93100203368060497</v>
      </c>
      <c r="AA55" s="1">
        <f t="shared" si="43"/>
        <v>3137.8285714285721</v>
      </c>
      <c r="AB55" s="1" t="str">
        <f t="shared" si="44"/>
        <v>圧縮</v>
      </c>
      <c r="AC55" s="1">
        <f t="shared" si="45"/>
        <v>1.4986243002906652</v>
      </c>
      <c r="AD55" s="1">
        <f t="shared" si="46"/>
        <v>104.90370102034656</v>
      </c>
      <c r="AE55" s="1">
        <f t="shared" si="47"/>
        <v>760.34852320595746</v>
      </c>
      <c r="AF55" s="1">
        <f t="shared" si="50"/>
        <v>0.76034852320595747</v>
      </c>
      <c r="AG55" s="1">
        <f t="shared" si="51"/>
        <v>372.57077637091913</v>
      </c>
      <c r="AH55" s="1">
        <f t="shared" si="52"/>
        <v>0.60311631904476881</v>
      </c>
      <c r="AI55" s="1">
        <f t="shared" si="48"/>
        <v>6950.08</v>
      </c>
      <c r="AJ55" s="1">
        <f t="shared" si="49"/>
        <v>-825.11999999999989</v>
      </c>
    </row>
    <row r="56" spans="2:36" x14ac:dyDescent="0.15">
      <c r="B56" s="1">
        <f>入力データ!B56</f>
        <v>53</v>
      </c>
      <c r="C56" s="1">
        <f>入力データ!C56/100</f>
        <v>0.8</v>
      </c>
      <c r="D56" s="1">
        <f>入力データ!D56/100</f>
        <v>1</v>
      </c>
      <c r="E56" s="1">
        <f>入力データ!E56*1000</f>
        <v>8000</v>
      </c>
      <c r="F56" s="1">
        <f>入力データ!F56*1000</f>
        <v>180000</v>
      </c>
      <c r="G56" s="1">
        <f>入力データ!H56/100</f>
        <v>0.7</v>
      </c>
      <c r="H56" s="15">
        <f>入力データ!G56/入力データ!D56/入力データ!H56</f>
        <v>3.2742857142857144E-3</v>
      </c>
      <c r="I56" s="15">
        <f>入力データ!J56/100</f>
        <v>0.1</v>
      </c>
      <c r="J56" s="15">
        <f>入力データ!I56/入力データ!D56/入力データ!H56</f>
        <v>3.2742857142857144E-3</v>
      </c>
      <c r="K56" s="15">
        <f t="shared" si="29"/>
        <v>0.14285714285714288</v>
      </c>
      <c r="L56" s="1">
        <f t="shared" si="30"/>
        <v>1.142857142857143</v>
      </c>
      <c r="M56" s="1">
        <f>入力データ!K56</f>
        <v>4400</v>
      </c>
      <c r="N56" s="1">
        <f t="shared" si="31"/>
        <v>0.7857142857142857</v>
      </c>
      <c r="O56" s="1">
        <f t="shared" si="32"/>
        <v>3.4920634920634921E-2</v>
      </c>
      <c r="P56" s="1">
        <f t="shared" si="53"/>
        <v>15</v>
      </c>
      <c r="Q56" s="1">
        <f t="shared" si="34"/>
        <v>0.4</v>
      </c>
      <c r="R56" s="1">
        <f t="shared" si="35"/>
        <v>0.27999999999999997</v>
      </c>
      <c r="T56" s="1">
        <f t="shared" si="36"/>
        <v>1.5573920370005196</v>
      </c>
      <c r="U56" s="1">
        <f t="shared" si="37"/>
        <v>731.6569922632716</v>
      </c>
      <c r="V56" s="1">
        <f t="shared" si="38"/>
        <v>1.4522718489905313</v>
      </c>
      <c r="W56" s="1">
        <f t="shared" si="39"/>
        <v>606.74006897575055</v>
      </c>
      <c r="X56" s="1">
        <f t="shared" si="40"/>
        <v>0.62167073886910096</v>
      </c>
      <c r="Y56" s="1">
        <f t="shared" si="41"/>
        <v>2804.5397706819604</v>
      </c>
      <c r="Z56" s="1">
        <f t="shared" si="42"/>
        <v>0.932322538593782</v>
      </c>
      <c r="AA56" s="1">
        <f t="shared" si="43"/>
        <v>3199.0530612244902</v>
      </c>
      <c r="AB56" s="1" t="str">
        <f t="shared" si="44"/>
        <v>圧縮</v>
      </c>
      <c r="AC56" s="1">
        <f t="shared" si="45"/>
        <v>1.5573920370005196</v>
      </c>
      <c r="AD56" s="1">
        <f t="shared" si="46"/>
        <v>109.01744259003637</v>
      </c>
      <c r="AE56" s="1">
        <f t="shared" si="47"/>
        <v>731.6569922632716</v>
      </c>
      <c r="AF56" s="1">
        <f t="shared" si="50"/>
        <v>0.73165699226327163</v>
      </c>
      <c r="AG56" s="1">
        <f t="shared" si="51"/>
        <v>358.51192620900304</v>
      </c>
      <c r="AH56" s="1">
        <f t="shared" si="52"/>
        <v>0.6055143729760426</v>
      </c>
      <c r="AI56" s="1">
        <f t="shared" si="48"/>
        <v>6950.08</v>
      </c>
      <c r="AJ56" s="1">
        <f t="shared" si="49"/>
        <v>-825.11999999999989</v>
      </c>
    </row>
    <row r="57" spans="2:36" x14ac:dyDescent="0.15">
      <c r="B57" s="1">
        <f>入力データ!B57</f>
        <v>54</v>
      </c>
      <c r="C57" s="1">
        <f>入力データ!C57/100</f>
        <v>0.8</v>
      </c>
      <c r="D57" s="1">
        <f>入力データ!D57/100</f>
        <v>1</v>
      </c>
      <c r="E57" s="1">
        <f>入力データ!E57*1000</f>
        <v>8000</v>
      </c>
      <c r="F57" s="1">
        <f>入力データ!F57*1000</f>
        <v>180000</v>
      </c>
      <c r="G57" s="1">
        <f>入力データ!H57/100</f>
        <v>0.7</v>
      </c>
      <c r="H57" s="15">
        <f>入力データ!G57/入力データ!D57/入力データ!H57</f>
        <v>3.2742857142857144E-3</v>
      </c>
      <c r="I57" s="15">
        <f>入力データ!J57/100</f>
        <v>0.1</v>
      </c>
      <c r="J57" s="15">
        <f>入力データ!I57/入力データ!D57/入力データ!H57</f>
        <v>3.2742857142857144E-3</v>
      </c>
      <c r="K57" s="15">
        <f t="shared" si="29"/>
        <v>0.14285714285714288</v>
      </c>
      <c r="L57" s="1">
        <f t="shared" si="30"/>
        <v>1.142857142857143</v>
      </c>
      <c r="M57" s="1">
        <f>入力データ!K57</f>
        <v>4500</v>
      </c>
      <c r="N57" s="1">
        <f t="shared" si="31"/>
        <v>0.8035714285714286</v>
      </c>
      <c r="O57" s="1">
        <f t="shared" si="32"/>
        <v>3.5714285714285719E-2</v>
      </c>
      <c r="P57" s="1">
        <f t="shared" si="53"/>
        <v>15</v>
      </c>
      <c r="Q57" s="1">
        <f t="shared" si="34"/>
        <v>0.4</v>
      </c>
      <c r="R57" s="1">
        <f t="shared" si="35"/>
        <v>0.27999999999999997</v>
      </c>
      <c r="T57" s="1">
        <f t="shared" si="36"/>
        <v>1.6209569833288242</v>
      </c>
      <c r="U57" s="1">
        <f t="shared" si="37"/>
        <v>702.96546132058575</v>
      </c>
      <c r="V57" s="1">
        <f t="shared" si="38"/>
        <v>1.4862204215614061</v>
      </c>
      <c r="W57" s="1">
        <f t="shared" si="39"/>
        <v>549.0564462065995</v>
      </c>
      <c r="X57" s="1">
        <f t="shared" si="40"/>
        <v>0.62525265668365593</v>
      </c>
      <c r="Y57" s="1">
        <f t="shared" si="41"/>
        <v>2849.9171591913118</v>
      </c>
      <c r="Z57" s="1">
        <f t="shared" si="42"/>
        <v>0.93359344819593593</v>
      </c>
      <c r="AA57" s="1">
        <f t="shared" si="43"/>
        <v>3260.2775510204087</v>
      </c>
      <c r="AB57" s="1" t="str">
        <f t="shared" si="44"/>
        <v>圧縮</v>
      </c>
      <c r="AC57" s="1">
        <f t="shared" si="45"/>
        <v>1.6209569833288242</v>
      </c>
      <c r="AD57" s="1">
        <f t="shared" si="46"/>
        <v>113.46698883301769</v>
      </c>
      <c r="AE57" s="1">
        <f t="shared" si="47"/>
        <v>702.96546132058575</v>
      </c>
      <c r="AF57" s="1">
        <f t="shared" si="50"/>
        <v>0.70296546132058579</v>
      </c>
      <c r="AG57" s="1">
        <f t="shared" si="51"/>
        <v>344.453076047087</v>
      </c>
      <c r="AH57" s="1">
        <f t="shared" si="52"/>
        <v>0.60791242690731617</v>
      </c>
      <c r="AI57" s="1">
        <f t="shared" si="48"/>
        <v>6950.08</v>
      </c>
      <c r="AJ57" s="1">
        <f t="shared" si="49"/>
        <v>-825.11999999999989</v>
      </c>
    </row>
    <row r="58" spans="2:36" x14ac:dyDescent="0.15">
      <c r="B58" s="1">
        <f>入力データ!B58</f>
        <v>55</v>
      </c>
      <c r="C58" s="1">
        <f>入力データ!C58/100</f>
        <v>0.8</v>
      </c>
      <c r="D58" s="1">
        <f>入力データ!D58/100</f>
        <v>1</v>
      </c>
      <c r="E58" s="1">
        <f>入力データ!E58*1000</f>
        <v>8000</v>
      </c>
      <c r="F58" s="1">
        <f>入力データ!F58*1000</f>
        <v>180000</v>
      </c>
      <c r="G58" s="1">
        <f>入力データ!H58/100</f>
        <v>0.7</v>
      </c>
      <c r="H58" s="15">
        <f>入力データ!G58/入力データ!D58/入力データ!H58</f>
        <v>3.2742857142857144E-3</v>
      </c>
      <c r="I58" s="15">
        <f>入力データ!J58/100</f>
        <v>0.1</v>
      </c>
      <c r="J58" s="15">
        <f>入力データ!I58/入力データ!D58/入力データ!H58</f>
        <v>3.2742857142857144E-3</v>
      </c>
      <c r="K58" s="15">
        <f t="shared" si="29"/>
        <v>0.14285714285714288</v>
      </c>
      <c r="L58" s="1">
        <f t="shared" si="30"/>
        <v>1.142857142857143</v>
      </c>
      <c r="M58" s="1">
        <f>入力データ!K58</f>
        <v>4600</v>
      </c>
      <c r="N58" s="1">
        <f t="shared" si="31"/>
        <v>0.8214285714285714</v>
      </c>
      <c r="O58" s="1">
        <f t="shared" si="32"/>
        <v>3.650793650793651E-2</v>
      </c>
      <c r="P58" s="1">
        <f t="shared" si="53"/>
        <v>15</v>
      </c>
      <c r="Q58" s="1">
        <f t="shared" si="34"/>
        <v>0.4</v>
      </c>
      <c r="R58" s="1">
        <f t="shared" si="35"/>
        <v>0.27999999999999997</v>
      </c>
      <c r="T58" s="1">
        <f t="shared" si="36"/>
        <v>1.6899315281668219</v>
      </c>
      <c r="U58" s="1">
        <f t="shared" si="37"/>
        <v>674.27393037789716</v>
      </c>
      <c r="V58" s="1">
        <f t="shared" si="38"/>
        <v>1.5202442048530282</v>
      </c>
      <c r="W58" s="1">
        <f t="shared" si="39"/>
        <v>488.26318938471832</v>
      </c>
      <c r="X58" s="1">
        <f t="shared" si="40"/>
        <v>0.62875760091555433</v>
      </c>
      <c r="Y58" s="1">
        <f t="shared" si="41"/>
        <v>2895.1454339777597</v>
      </c>
      <c r="Z58" s="1">
        <f t="shared" si="42"/>
        <v>0.93481750502424688</v>
      </c>
      <c r="AA58" s="1">
        <f t="shared" si="43"/>
        <v>3321.5020408163268</v>
      </c>
      <c r="AB58" s="1" t="str">
        <f t="shared" si="44"/>
        <v>圧縮</v>
      </c>
      <c r="AC58" s="1">
        <f t="shared" si="45"/>
        <v>1.6899315281668219</v>
      </c>
      <c r="AD58" s="1">
        <f t="shared" si="46"/>
        <v>118.29520697167753</v>
      </c>
      <c r="AE58" s="1">
        <f t="shared" si="47"/>
        <v>674.27393037789716</v>
      </c>
      <c r="AF58" s="1">
        <f t="shared" si="50"/>
        <v>0.67427393037789718</v>
      </c>
      <c r="AG58" s="1">
        <f t="shared" si="51"/>
        <v>330.39422588516959</v>
      </c>
      <c r="AH58" s="1">
        <f t="shared" si="52"/>
        <v>0.61031048083858985</v>
      </c>
      <c r="AI58" s="1">
        <f t="shared" si="48"/>
        <v>6950.08</v>
      </c>
      <c r="AJ58" s="1">
        <f t="shared" si="49"/>
        <v>-825.11999999999989</v>
      </c>
    </row>
    <row r="59" spans="2:36" x14ac:dyDescent="0.15">
      <c r="B59" s="1">
        <f>入力データ!B59</f>
        <v>56</v>
      </c>
      <c r="C59" s="1">
        <f>入力データ!C59/100</f>
        <v>0.8</v>
      </c>
      <c r="D59" s="1">
        <f>入力データ!D59/100</f>
        <v>1</v>
      </c>
      <c r="E59" s="1">
        <f>入力データ!E59*1000</f>
        <v>8000</v>
      </c>
      <c r="F59" s="1">
        <f>入力データ!F59*1000</f>
        <v>180000</v>
      </c>
      <c r="G59" s="1">
        <f>入力データ!H59/100</f>
        <v>0.7</v>
      </c>
      <c r="H59" s="15">
        <f>入力データ!G59/入力データ!D59/入力データ!H59</f>
        <v>3.2742857142857144E-3</v>
      </c>
      <c r="I59" s="15">
        <f>入力データ!J59/100</f>
        <v>0.1</v>
      </c>
      <c r="J59" s="15">
        <f>入力データ!I59/入力データ!D59/入力データ!H59</f>
        <v>3.2742857142857144E-3</v>
      </c>
      <c r="K59" s="15">
        <f t="shared" si="29"/>
        <v>0.14285714285714288</v>
      </c>
      <c r="L59" s="1">
        <f t="shared" si="30"/>
        <v>1.142857142857143</v>
      </c>
      <c r="M59" s="1">
        <f>入力データ!K59</f>
        <v>4700</v>
      </c>
      <c r="N59" s="1">
        <f t="shared" si="31"/>
        <v>0.8392857142857143</v>
      </c>
      <c r="O59" s="1">
        <f t="shared" si="32"/>
        <v>3.7301587301587308E-2</v>
      </c>
      <c r="P59" s="1">
        <f t="shared" si="53"/>
        <v>15</v>
      </c>
      <c r="Q59" s="1">
        <f t="shared" si="34"/>
        <v>0.4</v>
      </c>
      <c r="R59" s="1">
        <f t="shared" si="35"/>
        <v>0.27999999999999997</v>
      </c>
      <c r="T59" s="1">
        <f t="shared" si="36"/>
        <v>1.7650369256712142</v>
      </c>
      <c r="U59" s="1">
        <f t="shared" si="37"/>
        <v>645.58239943520948</v>
      </c>
      <c r="V59" s="1">
        <f t="shared" si="38"/>
        <v>1.5543387136980096</v>
      </c>
      <c r="W59" s="1">
        <f t="shared" si="39"/>
        <v>424.34239904067999</v>
      </c>
      <c r="X59" s="1">
        <f t="shared" si="40"/>
        <v>0.63218833016032017</v>
      </c>
      <c r="Y59" s="1">
        <f t="shared" si="41"/>
        <v>2940.2285782055187</v>
      </c>
      <c r="Z59" s="1">
        <f t="shared" si="42"/>
        <v>0.93599725306547954</v>
      </c>
      <c r="AA59" s="1">
        <f t="shared" si="43"/>
        <v>3382.7265306122454</v>
      </c>
      <c r="AB59" s="1" t="str">
        <f t="shared" si="44"/>
        <v>圧縮</v>
      </c>
      <c r="AC59" s="1">
        <f t="shared" si="45"/>
        <v>1.7650369256712142</v>
      </c>
      <c r="AD59" s="1">
        <f t="shared" si="46"/>
        <v>123.55258479698499</v>
      </c>
      <c r="AE59" s="1">
        <f t="shared" si="47"/>
        <v>645.58239943520948</v>
      </c>
      <c r="AF59" s="1">
        <f t="shared" si="50"/>
        <v>0.64558239943520945</v>
      </c>
      <c r="AG59" s="1">
        <f t="shared" si="51"/>
        <v>316.33537572325258</v>
      </c>
      <c r="AH59" s="1">
        <f t="shared" si="52"/>
        <v>0.61270853476986364</v>
      </c>
      <c r="AI59" s="1">
        <f t="shared" si="48"/>
        <v>6950.08</v>
      </c>
      <c r="AJ59" s="1">
        <f t="shared" si="49"/>
        <v>-825.11999999999989</v>
      </c>
    </row>
    <row r="60" spans="2:36" x14ac:dyDescent="0.15">
      <c r="B60" s="1">
        <f>入力データ!B60</f>
        <v>57</v>
      </c>
      <c r="C60" s="1">
        <f>入力データ!C60/100</f>
        <v>0.8</v>
      </c>
      <c r="D60" s="1">
        <f>入力データ!D60/100</f>
        <v>1</v>
      </c>
      <c r="E60" s="1">
        <f>入力データ!E60*1000</f>
        <v>8000</v>
      </c>
      <c r="F60" s="1">
        <f>入力データ!F60*1000</f>
        <v>180000</v>
      </c>
      <c r="G60" s="1">
        <f>入力データ!H60/100</f>
        <v>0.7</v>
      </c>
      <c r="H60" s="15">
        <f>入力データ!G60/入力データ!D60/入力データ!H60</f>
        <v>3.2742857142857144E-3</v>
      </c>
      <c r="I60" s="15">
        <f>入力データ!J60/100</f>
        <v>0.1</v>
      </c>
      <c r="J60" s="15">
        <f>入力データ!I60/入力データ!D60/入力データ!H60</f>
        <v>3.2742857142857144E-3</v>
      </c>
      <c r="K60" s="15">
        <f t="shared" si="29"/>
        <v>0.14285714285714288</v>
      </c>
      <c r="L60" s="1">
        <f t="shared" si="30"/>
        <v>1.142857142857143</v>
      </c>
      <c r="M60" s="1">
        <f>入力データ!K60</f>
        <v>4800</v>
      </c>
      <c r="N60" s="1">
        <f t="shared" si="31"/>
        <v>0.8571428571428571</v>
      </c>
      <c r="O60" s="1">
        <f t="shared" si="32"/>
        <v>3.8095238095238099E-2</v>
      </c>
      <c r="P60" s="1">
        <f t="shared" si="53"/>
        <v>15</v>
      </c>
      <c r="Q60" s="1">
        <f t="shared" si="34"/>
        <v>0.4</v>
      </c>
      <c r="R60" s="1">
        <f t="shared" si="35"/>
        <v>0.27999999999999997</v>
      </c>
      <c r="T60" s="1">
        <f t="shared" si="36"/>
        <v>1.8471286118257388</v>
      </c>
      <c r="U60" s="1">
        <f t="shared" si="37"/>
        <v>616.89086849252089</v>
      </c>
      <c r="V60" s="1">
        <f t="shared" si="38"/>
        <v>1.588499795201415</v>
      </c>
      <c r="W60" s="1">
        <f t="shared" si="39"/>
        <v>357.2775442664979</v>
      </c>
      <c r="X60" s="1">
        <f t="shared" si="40"/>
        <v>0.6355474603857858</v>
      </c>
      <c r="Y60" s="1">
        <f t="shared" si="41"/>
        <v>2985.1704189802408</v>
      </c>
      <c r="Z60" s="1">
        <f t="shared" si="42"/>
        <v>0.93713505540453224</v>
      </c>
      <c r="AA60" s="1">
        <f t="shared" si="43"/>
        <v>3443.9510204081635</v>
      </c>
      <c r="AB60" s="1" t="str">
        <f t="shared" si="44"/>
        <v>圧縮</v>
      </c>
      <c r="AC60" s="1">
        <f t="shared" si="45"/>
        <v>1.8471286118257388</v>
      </c>
      <c r="AD60" s="1">
        <f t="shared" si="46"/>
        <v>129.2990028278017</v>
      </c>
      <c r="AE60" s="1">
        <f t="shared" si="47"/>
        <v>616.89086849252089</v>
      </c>
      <c r="AF60" s="1">
        <f t="shared" si="50"/>
        <v>0.61689086849252095</v>
      </c>
      <c r="AG60" s="1">
        <f t="shared" si="51"/>
        <v>302.27652556133518</v>
      </c>
      <c r="AH60" s="1">
        <f t="shared" si="52"/>
        <v>0.61510658870113721</v>
      </c>
      <c r="AI60" s="1">
        <f t="shared" si="48"/>
        <v>6950.08</v>
      </c>
      <c r="AJ60" s="1">
        <f t="shared" si="49"/>
        <v>-825.11999999999989</v>
      </c>
    </row>
    <row r="61" spans="2:36" x14ac:dyDescent="0.15">
      <c r="B61" s="1">
        <f>入力データ!B61</f>
        <v>58</v>
      </c>
      <c r="C61" s="1">
        <f>入力データ!C61/100</f>
        <v>0.8</v>
      </c>
      <c r="D61" s="1">
        <f>入力データ!D61/100</f>
        <v>1</v>
      </c>
      <c r="E61" s="1">
        <f>入力データ!E61*1000</f>
        <v>8000</v>
      </c>
      <c r="F61" s="1">
        <f>入力データ!F61*1000</f>
        <v>180000</v>
      </c>
      <c r="G61" s="1">
        <f>入力データ!H61/100</f>
        <v>0.7</v>
      </c>
      <c r="H61" s="15">
        <f>入力データ!G61/入力データ!D61/入力データ!H61</f>
        <v>3.2742857142857144E-3</v>
      </c>
      <c r="I61" s="15">
        <f>入力データ!J61/100</f>
        <v>0.1</v>
      </c>
      <c r="J61" s="15">
        <f>入力データ!I61/入力データ!D61/入力データ!H61</f>
        <v>3.2742857142857144E-3</v>
      </c>
      <c r="K61" s="15">
        <f t="shared" si="29"/>
        <v>0.14285714285714288</v>
      </c>
      <c r="L61" s="1">
        <f t="shared" si="30"/>
        <v>1.142857142857143</v>
      </c>
      <c r="M61" s="1">
        <f>入力データ!K61</f>
        <v>4900</v>
      </c>
      <c r="N61" s="1">
        <f t="shared" si="31"/>
        <v>0.875</v>
      </c>
      <c r="O61" s="1">
        <f t="shared" si="32"/>
        <v>3.8888888888888896E-2</v>
      </c>
      <c r="P61" s="1">
        <f t="shared" si="53"/>
        <v>15</v>
      </c>
      <c r="Q61" s="1">
        <f t="shared" si="34"/>
        <v>0.4</v>
      </c>
      <c r="R61" s="1">
        <f t="shared" si="35"/>
        <v>0.27999999999999997</v>
      </c>
      <c r="T61" s="1">
        <f t="shared" si="36"/>
        <v>1.9372289304389512</v>
      </c>
      <c r="U61" s="1">
        <f t="shared" si="37"/>
        <v>588.19933754983686</v>
      </c>
      <c r="V61" s="1">
        <f t="shared" si="38"/>
        <v>1.622723600230497</v>
      </c>
      <c r="W61" s="1">
        <f t="shared" si="39"/>
        <v>287.05334083664002</v>
      </c>
      <c r="X61" s="1">
        <f t="shared" si="40"/>
        <v>0.63883747466052532</v>
      </c>
      <c r="Y61" s="1">
        <f t="shared" si="41"/>
        <v>3029.9746356492774</v>
      </c>
      <c r="Z61" s="1">
        <f t="shared" si="42"/>
        <v>0.9382331100233956</v>
      </c>
      <c r="AA61" s="1">
        <f t="shared" si="43"/>
        <v>3505.1755102040825</v>
      </c>
      <c r="AB61" s="1" t="str">
        <f t="shared" si="44"/>
        <v>圧縮</v>
      </c>
      <c r="AC61" s="1">
        <f t="shared" si="45"/>
        <v>1.9372289304389512</v>
      </c>
      <c r="AD61" s="1">
        <f t="shared" si="46"/>
        <v>135.60602513072658</v>
      </c>
      <c r="AE61" s="1">
        <f t="shared" si="47"/>
        <v>588.19933754983686</v>
      </c>
      <c r="AF61" s="1">
        <f t="shared" si="50"/>
        <v>0.58819933754983689</v>
      </c>
      <c r="AG61" s="1">
        <f t="shared" si="51"/>
        <v>288.21767539942005</v>
      </c>
      <c r="AH61" s="1">
        <f t="shared" si="52"/>
        <v>0.61750464263241089</v>
      </c>
      <c r="AI61" s="1">
        <f t="shared" si="48"/>
        <v>6950.08</v>
      </c>
      <c r="AJ61" s="1">
        <f t="shared" si="49"/>
        <v>-825.11999999999989</v>
      </c>
    </row>
    <row r="62" spans="2:36" x14ac:dyDescent="0.15">
      <c r="B62" s="1">
        <f>入力データ!B62</f>
        <v>59</v>
      </c>
      <c r="C62" s="1">
        <f>入力データ!C62/100</f>
        <v>0.8</v>
      </c>
      <c r="D62" s="1">
        <f>入力データ!D62/100</f>
        <v>1</v>
      </c>
      <c r="E62" s="1">
        <f>入力データ!E62*1000</f>
        <v>8000</v>
      </c>
      <c r="F62" s="1">
        <f>入力データ!F62*1000</f>
        <v>180000</v>
      </c>
      <c r="G62" s="1">
        <f>入力データ!H62/100</f>
        <v>0.7</v>
      </c>
      <c r="H62" s="15">
        <f>入力データ!G62/入力データ!D62/入力データ!H62</f>
        <v>3.2742857142857144E-3</v>
      </c>
      <c r="I62" s="15">
        <f>入力データ!J62/100</f>
        <v>0.1</v>
      </c>
      <c r="J62" s="15">
        <f>入力データ!I62/入力データ!D62/入力データ!H62</f>
        <v>3.2742857142857144E-3</v>
      </c>
      <c r="K62" s="15">
        <f t="shared" si="29"/>
        <v>0.14285714285714288</v>
      </c>
      <c r="L62" s="1">
        <f t="shared" si="30"/>
        <v>1.142857142857143</v>
      </c>
      <c r="M62" s="1">
        <f>入力データ!K62</f>
        <v>5000</v>
      </c>
      <c r="N62" s="1">
        <f t="shared" si="31"/>
        <v>0.8928571428571429</v>
      </c>
      <c r="O62" s="1">
        <f t="shared" si="32"/>
        <v>3.9682539682539687E-2</v>
      </c>
      <c r="P62" s="1">
        <f t="shared" si="53"/>
        <v>15</v>
      </c>
      <c r="Q62" s="1">
        <f t="shared" si="34"/>
        <v>0.4</v>
      </c>
      <c r="R62" s="1">
        <f t="shared" si="35"/>
        <v>0.27999999999999997</v>
      </c>
      <c r="T62" s="1">
        <f t="shared" si="36"/>
        <v>2.0365699282666792</v>
      </c>
      <c r="U62" s="1">
        <f t="shared" si="37"/>
        <v>559.507806607151</v>
      </c>
      <c r="V62" s="1">
        <f t="shared" si="38"/>
        <v>1.657006557592648</v>
      </c>
      <c r="W62" s="1">
        <f t="shared" si="39"/>
        <v>213.65564137927231</v>
      </c>
      <c r="X62" s="1">
        <f t="shared" si="40"/>
        <v>0.64206073205780878</v>
      </c>
      <c r="Y62" s="1">
        <f t="shared" si="41"/>
        <v>3074.6447675362274</v>
      </c>
      <c r="Z62" s="1">
        <f t="shared" si="42"/>
        <v>0.93929346397278379</v>
      </c>
      <c r="AA62" s="1">
        <f t="shared" si="43"/>
        <v>3566.400000000001</v>
      </c>
      <c r="AB62" s="1" t="str">
        <f t="shared" si="44"/>
        <v>圧縮</v>
      </c>
      <c r="AC62" s="1">
        <f t="shared" si="45"/>
        <v>2.0365699282666792</v>
      </c>
      <c r="AD62" s="1">
        <f t="shared" si="46"/>
        <v>142.55989497866753</v>
      </c>
      <c r="AE62" s="1">
        <f t="shared" si="47"/>
        <v>559.507806607151</v>
      </c>
      <c r="AF62" s="1">
        <f t="shared" si="50"/>
        <v>0.55950780660715105</v>
      </c>
      <c r="AG62" s="1">
        <f t="shared" si="51"/>
        <v>274.15882523750395</v>
      </c>
      <c r="AH62" s="1">
        <f t="shared" si="52"/>
        <v>0.61990269656368469</v>
      </c>
      <c r="AI62" s="1">
        <f t="shared" si="48"/>
        <v>6950.08</v>
      </c>
      <c r="AJ62" s="1">
        <f t="shared" si="49"/>
        <v>-825.11999999999989</v>
      </c>
    </row>
    <row r="63" spans="2:36" x14ac:dyDescent="0.15">
      <c r="B63" s="1">
        <f>入力データ!B63</f>
        <v>60</v>
      </c>
      <c r="C63" s="1">
        <f>入力データ!C63/100</f>
        <v>0.8</v>
      </c>
      <c r="D63" s="1">
        <f>入力データ!D63/100</f>
        <v>1</v>
      </c>
      <c r="E63" s="1">
        <f>入力データ!E63*1000</f>
        <v>8000</v>
      </c>
      <c r="F63" s="1">
        <f>入力データ!F63*1000</f>
        <v>180000</v>
      </c>
      <c r="G63" s="1">
        <f>入力データ!H63/100</f>
        <v>0.7</v>
      </c>
      <c r="H63" s="15">
        <f>入力データ!G63/入力データ!D63/入力データ!H63</f>
        <v>3.2742857142857144E-3</v>
      </c>
      <c r="I63" s="15">
        <f>入力データ!J63/100</f>
        <v>0.1</v>
      </c>
      <c r="J63" s="15">
        <f>入力データ!I63/入力データ!D63/入力データ!H63</f>
        <v>3.2742857142857144E-3</v>
      </c>
      <c r="K63" s="15">
        <f t="shared" si="29"/>
        <v>0.14285714285714288</v>
      </c>
      <c r="L63" s="1">
        <f t="shared" si="30"/>
        <v>1.142857142857143</v>
      </c>
      <c r="M63" s="1">
        <f>入力データ!K63</f>
        <v>5100</v>
      </c>
      <c r="N63" s="1">
        <f t="shared" si="31"/>
        <v>0.9107142857142857</v>
      </c>
      <c r="O63" s="1">
        <f t="shared" si="32"/>
        <v>4.0476190476190478E-2</v>
      </c>
      <c r="P63" s="1">
        <f t="shared" si="53"/>
        <v>15</v>
      </c>
      <c r="Q63" s="1">
        <f t="shared" si="34"/>
        <v>0.4</v>
      </c>
      <c r="R63" s="1">
        <f t="shared" si="35"/>
        <v>0.27999999999999997</v>
      </c>
      <c r="T63" s="1">
        <f t="shared" si="36"/>
        <v>2.1466500290334931</v>
      </c>
      <c r="U63" s="1">
        <f t="shared" si="37"/>
        <v>530.81627566446332</v>
      </c>
      <c r="V63" s="1">
        <f t="shared" si="38"/>
        <v>1.6913453506373692</v>
      </c>
      <c r="W63" s="1">
        <f t="shared" si="39"/>
        <v>137.0713363304767</v>
      </c>
      <c r="X63" s="1">
        <f t="shared" si="40"/>
        <v>0.64521947581835304</v>
      </c>
      <c r="Y63" s="1">
        <f t="shared" si="41"/>
        <v>3119.1842211569933</v>
      </c>
      <c r="Z63" s="1">
        <f t="shared" si="42"/>
        <v>0.94031802610869353</v>
      </c>
      <c r="AA63" s="1">
        <f t="shared" si="43"/>
        <v>3627.6244897959191</v>
      </c>
      <c r="AB63" s="1" t="str">
        <f t="shared" si="44"/>
        <v>圧縮</v>
      </c>
      <c r="AC63" s="1">
        <f t="shared" si="45"/>
        <v>2.1466500290334931</v>
      </c>
      <c r="AD63" s="1">
        <f t="shared" si="46"/>
        <v>150.2655020323445</v>
      </c>
      <c r="AE63" s="1">
        <f t="shared" si="47"/>
        <v>530.81627566446332</v>
      </c>
      <c r="AF63" s="1">
        <f t="shared" si="50"/>
        <v>0.53081627566446332</v>
      </c>
      <c r="AG63" s="1">
        <f t="shared" si="51"/>
        <v>260.099975075587</v>
      </c>
      <c r="AH63" s="1">
        <f t="shared" si="52"/>
        <v>0.62230075049495837</v>
      </c>
      <c r="AI63" s="1">
        <f t="shared" si="48"/>
        <v>6950.08</v>
      </c>
      <c r="AJ63" s="1">
        <f t="shared" si="49"/>
        <v>-825.11999999999989</v>
      </c>
    </row>
    <row r="64" spans="2:36" x14ac:dyDescent="0.15">
      <c r="B64" s="1">
        <f>入力データ!B64</f>
        <v>61</v>
      </c>
      <c r="C64" s="1">
        <f>入力データ!C64/100</f>
        <v>0.8</v>
      </c>
      <c r="D64" s="1">
        <f>入力データ!D64/100</f>
        <v>1</v>
      </c>
      <c r="E64" s="1">
        <f>入力データ!E64*1000</f>
        <v>8000</v>
      </c>
      <c r="F64" s="1">
        <f>入力データ!F64*1000</f>
        <v>180000</v>
      </c>
      <c r="G64" s="1">
        <f>入力データ!H64/100</f>
        <v>0.7</v>
      </c>
      <c r="H64" s="15">
        <f>入力データ!G64/入力データ!D64/入力データ!H64</f>
        <v>3.2742857142857144E-3</v>
      </c>
      <c r="I64" s="15">
        <f>入力データ!J64/100</f>
        <v>0.1</v>
      </c>
      <c r="J64" s="15">
        <f>入力データ!I64/入力データ!D64/入力データ!H64</f>
        <v>3.2742857142857144E-3</v>
      </c>
      <c r="K64" s="15">
        <f t="shared" si="29"/>
        <v>0.14285714285714288</v>
      </c>
      <c r="L64" s="1">
        <f t="shared" si="30"/>
        <v>1.142857142857143</v>
      </c>
      <c r="M64" s="1">
        <f>入力データ!K64</f>
        <v>5200</v>
      </c>
      <c r="N64" s="1">
        <f t="shared" si="31"/>
        <v>0.9285714285714286</v>
      </c>
      <c r="O64" s="1">
        <f t="shared" si="32"/>
        <v>4.1269841269841276E-2</v>
      </c>
      <c r="P64" s="1">
        <f t="shared" si="53"/>
        <v>15</v>
      </c>
      <c r="Q64" s="1">
        <f t="shared" si="34"/>
        <v>0.4</v>
      </c>
      <c r="R64" s="1">
        <f t="shared" si="35"/>
        <v>0.27999999999999997</v>
      </c>
      <c r="T64" s="1">
        <f t="shared" si="36"/>
        <v>2.269310137659013</v>
      </c>
      <c r="U64" s="1">
        <f t="shared" si="37"/>
        <v>502.12474472177564</v>
      </c>
      <c r="V64" s="1">
        <f t="shared" si="38"/>
        <v>1.7257368960430273</v>
      </c>
      <c r="W64" s="1">
        <f t="shared" si="39"/>
        <v>57.288264538787189</v>
      </c>
      <c r="X64" s="1">
        <f t="shared" si="40"/>
        <v>0.64831584084541549</v>
      </c>
      <c r="Y64" s="1">
        <f t="shared" si="41"/>
        <v>3163.5962769599423</v>
      </c>
      <c r="Z64" s="1">
        <f t="shared" si="42"/>
        <v>0.94130857856061667</v>
      </c>
      <c r="AA64" s="1">
        <f t="shared" si="43"/>
        <v>3688.8489795918376</v>
      </c>
      <c r="AB64" s="1" t="str">
        <f t="shared" si="44"/>
        <v>圧縮</v>
      </c>
      <c r="AC64" s="1">
        <f t="shared" si="45"/>
        <v>2.269310137659013</v>
      </c>
      <c r="AD64" s="1">
        <f t="shared" si="46"/>
        <v>158.85170963613092</v>
      </c>
      <c r="AE64" s="1">
        <f t="shared" si="47"/>
        <v>502.12474472177564</v>
      </c>
      <c r="AF64" s="1">
        <f t="shared" si="50"/>
        <v>0.5021247447217756</v>
      </c>
      <c r="AG64" s="1">
        <f t="shared" si="51"/>
        <v>246.04112491367005</v>
      </c>
      <c r="AH64" s="1">
        <f t="shared" si="52"/>
        <v>0.62469880442623205</v>
      </c>
      <c r="AI64" s="1">
        <f t="shared" si="48"/>
        <v>6950.08</v>
      </c>
      <c r="AJ64" s="1">
        <f t="shared" si="49"/>
        <v>-825.11999999999989</v>
      </c>
    </row>
    <row r="65" spans="2:36" x14ac:dyDescent="0.15">
      <c r="B65" s="1">
        <f>入力データ!B65</f>
        <v>62</v>
      </c>
      <c r="C65" s="1">
        <f>入力データ!C65/100</f>
        <v>0.8</v>
      </c>
      <c r="D65" s="1">
        <f>入力データ!D65/100</f>
        <v>1</v>
      </c>
      <c r="E65" s="1">
        <f>入力データ!E65*1000</f>
        <v>8000</v>
      </c>
      <c r="F65" s="1">
        <f>入力データ!F65*1000</f>
        <v>180000</v>
      </c>
      <c r="G65" s="1">
        <f>入力データ!H65/100</f>
        <v>0.7</v>
      </c>
      <c r="H65" s="15">
        <f>入力データ!G65/入力データ!D65/入力データ!H65</f>
        <v>3.2742857142857144E-3</v>
      </c>
      <c r="I65" s="15">
        <f>入力データ!J65/100</f>
        <v>0.1</v>
      </c>
      <c r="J65" s="15">
        <f>入力データ!I65/入力データ!D65/入力データ!H65</f>
        <v>3.2742857142857144E-3</v>
      </c>
      <c r="K65" s="15">
        <f t="shared" si="29"/>
        <v>0.14285714285714288</v>
      </c>
      <c r="L65" s="1">
        <f t="shared" si="30"/>
        <v>1.142857142857143</v>
      </c>
      <c r="M65" s="1">
        <f>入力データ!K65</f>
        <v>5300</v>
      </c>
      <c r="N65" s="1">
        <f t="shared" si="31"/>
        <v>0.9464285714285714</v>
      </c>
      <c r="O65" s="1">
        <f t="shared" si="32"/>
        <v>4.2063492063492067E-2</v>
      </c>
      <c r="P65" s="1">
        <f t="shared" si="53"/>
        <v>15</v>
      </c>
      <c r="Q65" s="1">
        <f t="shared" si="34"/>
        <v>0.4</v>
      </c>
      <c r="R65" s="1">
        <f t="shared" si="35"/>
        <v>0.27999999999999997</v>
      </c>
      <c r="T65" s="1">
        <f t="shared" si="36"/>
        <v>2.4068374174066012</v>
      </c>
      <c r="U65" s="1">
        <f t="shared" si="37"/>
        <v>473.43321377908796</v>
      </c>
      <c r="V65" s="1">
        <f t="shared" si="38"/>
        <v>1.7601783245723528</v>
      </c>
      <c r="W65" s="1">
        <f t="shared" si="39"/>
        <v>-25.704867491185723</v>
      </c>
      <c r="X65" s="1">
        <f t="shared" si="40"/>
        <v>0.65135186059733763</v>
      </c>
      <c r="Y65" s="1">
        <f t="shared" si="41"/>
        <v>3207.8840956286354</v>
      </c>
      <c r="Z65" s="1">
        <f t="shared" si="42"/>
        <v>0.94226678707635803</v>
      </c>
      <c r="AA65" s="1">
        <f t="shared" si="43"/>
        <v>3750.0734693877557</v>
      </c>
      <c r="AB65" s="1" t="str">
        <f t="shared" si="44"/>
        <v>圧縮</v>
      </c>
      <c r="AC65" s="1">
        <f t="shared" si="45"/>
        <v>2.4068374174066012</v>
      </c>
      <c r="AD65" s="1">
        <f t="shared" si="46"/>
        <v>168.47861921846209</v>
      </c>
      <c r="AE65" s="1">
        <f t="shared" si="47"/>
        <v>473.43321377908796</v>
      </c>
      <c r="AF65" s="1">
        <f t="shared" si="50"/>
        <v>0.47343321377908798</v>
      </c>
      <c r="AG65" s="1">
        <f t="shared" si="51"/>
        <v>231.98227475175307</v>
      </c>
      <c r="AH65" s="1">
        <f t="shared" si="52"/>
        <v>0.62709685835750573</v>
      </c>
      <c r="AI65" s="1">
        <f t="shared" si="48"/>
        <v>6950.08</v>
      </c>
      <c r="AJ65" s="1">
        <f t="shared" si="49"/>
        <v>-825.11999999999989</v>
      </c>
    </row>
    <row r="66" spans="2:36" x14ac:dyDescent="0.15">
      <c r="B66" s="1">
        <f>入力データ!B66</f>
        <v>63</v>
      </c>
      <c r="C66" s="1">
        <f>入力データ!C66/100</f>
        <v>0.8</v>
      </c>
      <c r="D66" s="1">
        <f>入力データ!D66/100</f>
        <v>1</v>
      </c>
      <c r="E66" s="1">
        <f>入力データ!E66*1000</f>
        <v>8000</v>
      </c>
      <c r="F66" s="1">
        <f>入力データ!F66*1000</f>
        <v>180000</v>
      </c>
      <c r="G66" s="1">
        <f>入力データ!H66/100</f>
        <v>0.7</v>
      </c>
      <c r="H66" s="15">
        <f>入力データ!G66/入力データ!D66/入力データ!H66</f>
        <v>3.2742857142857144E-3</v>
      </c>
      <c r="I66" s="15">
        <f>入力データ!J66/100</f>
        <v>0.1</v>
      </c>
      <c r="J66" s="15">
        <f>入力データ!I66/入力データ!D66/入力データ!H66</f>
        <v>3.2742857142857144E-3</v>
      </c>
      <c r="K66" s="15">
        <f t="shared" si="29"/>
        <v>0.14285714285714288</v>
      </c>
      <c r="L66" s="1">
        <f t="shared" si="30"/>
        <v>1.142857142857143</v>
      </c>
      <c r="M66" s="1">
        <f>入力データ!K66</f>
        <v>5400</v>
      </c>
      <c r="N66" s="1">
        <f t="shared" si="31"/>
        <v>0.9642857142857143</v>
      </c>
      <c r="O66" s="1">
        <f t="shared" si="32"/>
        <v>4.2857142857142864E-2</v>
      </c>
      <c r="P66" s="1">
        <f t="shared" si="53"/>
        <v>15</v>
      </c>
      <c r="Q66" s="1">
        <f t="shared" si="34"/>
        <v>0.4</v>
      </c>
      <c r="R66" s="1">
        <f t="shared" si="35"/>
        <v>0.27999999999999997</v>
      </c>
      <c r="T66" s="1">
        <f t="shared" si="36"/>
        <v>2.5621092367582863</v>
      </c>
      <c r="U66" s="1">
        <f t="shared" si="37"/>
        <v>444.74168283640392</v>
      </c>
      <c r="V66" s="1">
        <f t="shared" si="38"/>
        <v>1.7946669636019341</v>
      </c>
      <c r="W66" s="1">
        <f t="shared" si="39"/>
        <v>-111.91855861799195</v>
      </c>
      <c r="X66" s="1">
        <f t="shared" si="40"/>
        <v>0.65432947343529124</v>
      </c>
      <c r="Y66" s="1">
        <f t="shared" si="41"/>
        <v>3252.0507239818417</v>
      </c>
      <c r="Z66" s="1">
        <f t="shared" si="42"/>
        <v>0.94319421036978279</v>
      </c>
      <c r="AA66" s="1">
        <f t="shared" si="43"/>
        <v>3811.2979591836747</v>
      </c>
      <c r="AB66" s="1" t="str">
        <f t="shared" si="44"/>
        <v>圧縮</v>
      </c>
      <c r="AC66" s="1">
        <f t="shared" si="45"/>
        <v>2.5621092367582863</v>
      </c>
      <c r="AD66" s="1">
        <f t="shared" si="46"/>
        <v>179.34764657308003</v>
      </c>
      <c r="AE66" s="1">
        <f t="shared" si="47"/>
        <v>444.74168283640392</v>
      </c>
      <c r="AF66" s="1">
        <f t="shared" si="50"/>
        <v>0.44474168283640392</v>
      </c>
      <c r="AG66" s="1">
        <f t="shared" si="51"/>
        <v>217.92342458983791</v>
      </c>
      <c r="AH66" s="1">
        <f t="shared" si="52"/>
        <v>0.62949491228877941</v>
      </c>
      <c r="AI66" s="1">
        <f t="shared" si="48"/>
        <v>6950.08</v>
      </c>
      <c r="AJ66" s="1">
        <f t="shared" si="49"/>
        <v>-825.11999999999989</v>
      </c>
    </row>
    <row r="67" spans="2:36" x14ac:dyDescent="0.15">
      <c r="B67" s="1">
        <f>入力データ!B67</f>
        <v>64</v>
      </c>
      <c r="C67" s="1">
        <f>入力データ!C67/100</f>
        <v>0.8</v>
      </c>
      <c r="D67" s="1">
        <f>入力データ!D67/100</f>
        <v>1</v>
      </c>
      <c r="E67" s="1">
        <f>入力データ!E67*1000</f>
        <v>8000</v>
      </c>
      <c r="F67" s="1">
        <f>入力データ!F67*1000</f>
        <v>180000</v>
      </c>
      <c r="G67" s="1">
        <f>入力データ!H67/100</f>
        <v>0.7</v>
      </c>
      <c r="H67" s="15">
        <f>入力データ!G67/入力データ!D67/入力データ!H67</f>
        <v>3.2742857142857144E-3</v>
      </c>
      <c r="I67" s="15">
        <f>入力データ!J67/100</f>
        <v>0.1</v>
      </c>
      <c r="J67" s="15">
        <f>入力データ!I67/入力データ!D67/入力データ!H67</f>
        <v>3.2742857142857144E-3</v>
      </c>
      <c r="K67" s="15">
        <f t="shared" si="29"/>
        <v>0.14285714285714288</v>
      </c>
      <c r="L67" s="1">
        <f t="shared" si="30"/>
        <v>1.142857142857143</v>
      </c>
      <c r="M67" s="1">
        <f>入力データ!K67</f>
        <v>5500</v>
      </c>
      <c r="N67" s="1">
        <f t="shared" si="31"/>
        <v>0.9821428571428571</v>
      </c>
      <c r="O67" s="1">
        <f t="shared" si="32"/>
        <v>4.3650793650793655E-2</v>
      </c>
      <c r="P67" s="1">
        <f t="shared" si="53"/>
        <v>15</v>
      </c>
      <c r="Q67" s="1">
        <f t="shared" si="34"/>
        <v>0.4</v>
      </c>
      <c r="R67" s="1">
        <f t="shared" si="35"/>
        <v>0.27999999999999997</v>
      </c>
      <c r="T67" s="1">
        <f t="shared" si="36"/>
        <v>2.7387966772276591</v>
      </c>
      <c r="U67" s="1">
        <f t="shared" si="37"/>
        <v>416.05015189371625</v>
      </c>
      <c r="V67" s="1">
        <f t="shared" si="38"/>
        <v>1.8292003212504042</v>
      </c>
      <c r="W67" s="1">
        <f t="shared" si="39"/>
        <v>-201.36257914968337</v>
      </c>
      <c r="X67" s="1">
        <f t="shared" si="40"/>
        <v>0.65725052847757881</v>
      </c>
      <c r="Y67" s="1">
        <f t="shared" si="41"/>
        <v>3296.0991005023579</v>
      </c>
      <c r="Z67" s="1">
        <f t="shared" si="42"/>
        <v>0.94409230858183601</v>
      </c>
      <c r="AA67" s="1">
        <f t="shared" si="43"/>
        <v>3872.5224489795924</v>
      </c>
      <c r="AB67" s="1" t="str">
        <f t="shared" si="44"/>
        <v>圧縮</v>
      </c>
      <c r="AC67" s="1">
        <f t="shared" si="45"/>
        <v>2.7387966772276591</v>
      </c>
      <c r="AD67" s="1">
        <f t="shared" si="46"/>
        <v>191.71576740593613</v>
      </c>
      <c r="AE67" s="1">
        <f t="shared" si="47"/>
        <v>416.05015189371625</v>
      </c>
      <c r="AF67" s="1">
        <f t="shared" si="50"/>
        <v>0.41605015189371625</v>
      </c>
      <c r="AG67" s="1">
        <f t="shared" si="51"/>
        <v>203.86457442792093</v>
      </c>
      <c r="AH67" s="1">
        <f t="shared" si="52"/>
        <v>0.6318929662200532</v>
      </c>
      <c r="AI67" s="1">
        <f t="shared" si="48"/>
        <v>6950.08</v>
      </c>
      <c r="AJ67" s="1">
        <f t="shared" si="49"/>
        <v>-825.11999999999989</v>
      </c>
    </row>
    <row r="68" spans="2:36" x14ac:dyDescent="0.15">
      <c r="B68" s="1">
        <f>入力データ!B68</f>
        <v>65</v>
      </c>
      <c r="C68" s="1">
        <f>入力データ!C68/100</f>
        <v>0.8</v>
      </c>
      <c r="D68" s="1">
        <f>入力データ!D68/100</f>
        <v>1</v>
      </c>
      <c r="E68" s="1">
        <f>入力データ!E68*1000</f>
        <v>8000</v>
      </c>
      <c r="F68" s="1">
        <f>入力データ!F68*1000</f>
        <v>180000</v>
      </c>
      <c r="G68" s="1">
        <f>入力データ!H68/100</f>
        <v>0.7</v>
      </c>
      <c r="H68" s="15">
        <f>入力データ!G68/入力データ!D68/入力データ!H68</f>
        <v>3.2742857142857144E-3</v>
      </c>
      <c r="I68" s="15">
        <f>入力データ!J68/100</f>
        <v>0.1</v>
      </c>
      <c r="J68" s="15">
        <f>入力データ!I68/入力データ!D68/入力データ!H68</f>
        <v>3.2742857142857144E-3</v>
      </c>
      <c r="K68" s="15">
        <f t="shared" ref="K68:K81" si="54">I68/G68</f>
        <v>0.14285714285714288</v>
      </c>
      <c r="L68" s="1">
        <f t="shared" ref="L68:L81" si="55">C68/G68</f>
        <v>1.142857142857143</v>
      </c>
      <c r="M68" s="1">
        <f>入力データ!K68</f>
        <v>5600</v>
      </c>
      <c r="N68" s="1">
        <f t="shared" ref="N68:N81" si="56">M68/(D68*G68*E68)</f>
        <v>1</v>
      </c>
      <c r="O68" s="1">
        <f t="shared" ref="O68:O81" si="57">M68/(D68*G68*F68)</f>
        <v>4.4444444444444446E-2</v>
      </c>
      <c r="P68" s="1">
        <f t="shared" si="53"/>
        <v>15</v>
      </c>
      <c r="Q68" s="1">
        <f t="shared" ref="Q68:Q81" si="58">1/(F68/P68/E68+1)</f>
        <v>0.4</v>
      </c>
      <c r="R68" s="1">
        <f t="shared" ref="R68:R81" si="59">Q68*G68</f>
        <v>0.27999999999999997</v>
      </c>
      <c r="T68" s="1">
        <f t="shared" ref="T68:T81" si="60">(2*P68*(H68+J68*K68)+L68^2)/2/(P68*(H68+J68)-N68+L68)</f>
        <v>2.9416584837300634</v>
      </c>
      <c r="U68" s="1">
        <f t="shared" ref="U68:U81" si="61">E68/T68*(L68*(T68^2-L68*T68+(1/3)*L68^2)+P68*H68*(1-T68)^2+P68*J68*(T68-K68)^2)+M68/D68/G68*(0.5*L68-T68)</f>
        <v>387.35862095102857</v>
      </c>
      <c r="V68" s="1">
        <f t="shared" ref="V68:V81" si="62">N68-P68*(H68+J68)+SQRT((N68-P68*(H68+J68))^2+2*P68*(H68+J68*K68))</f>
        <v>1.8637760719477228</v>
      </c>
      <c r="W68" s="1">
        <f t="shared" ref="W68:W81" si="63">E68/V68*(V68^3/3+P68*H68*(1-V68)^2+P68*J68*(V68-K68)^2)+M68/D68/G68*(0.5*L68-V68)</f>
        <v>-294.04603071403471</v>
      </c>
      <c r="X68" s="1">
        <f t="shared" ref="X68:X81" si="64">IF(P68^2*(O68+H68+J68)^2+2*P68*(O68+H68+J68*K68)&gt;0,-P68*(O68+H68+J68)+SQRT(P68^2*(O68+H68+J68)^2+2*P68*(O68+H68+J68*K68)),"－")</f>
        <v>0.66011679100623588</v>
      </c>
      <c r="Y68" s="1">
        <f t="shared" ref="Y68:Y81" si="65">IF(X68="－","－",F68/P68/(1-X68)*(X68^3/3+P68*H68*(1-X68)^2+P68*J68*(X68-K68)^2)+M68/D68/G68*(0.5*L68-X68))</f>
        <v>3340.0320605232573</v>
      </c>
      <c r="Z68" s="1">
        <f t="shared" ref="Z68:Z81" si="66">(O68+H68+J68*K68)/(O68+H68+J68)</f>
        <v>0.94496245095144404</v>
      </c>
      <c r="AA68" s="1">
        <f t="shared" ref="AA68:AA81" si="67">F68/2*(2*H68*(1-K68)+O68*(L68-2*K68))</f>
        <v>3933.7469387755104</v>
      </c>
      <c r="AB68" s="1" t="str">
        <f t="shared" ref="AB68:AB81" si="68">IF(T68&gt;C68/G68,"圧縮",IF(AND(V68&lt;C68/G68,V68&gt;Q68),"コン許容",IF(AND(X68&lt;=Q68,X68&gt;=0),"鉄筋許容",IF(Z68&lt;0,"引張","解なし"))))</f>
        <v>圧縮</v>
      </c>
      <c r="AC68" s="1">
        <f t="shared" ref="AC68:AC81" si="69">IF(AB68="圧縮",T68,IF(AB68="コン許容",V68,IF(AB68="鉄筋許容",X68,IF(AB68="引張",Z68,"－"))))</f>
        <v>2.9416584837300634</v>
      </c>
      <c r="AD68" s="1">
        <f t="shared" ref="AD68:AD81" si="70">IF(AC68="－","－",AC68*G68*100)</f>
        <v>205.91609386110443</v>
      </c>
      <c r="AE68" s="1">
        <f t="shared" ref="AE68:AE81" si="71">IF(AB68="圧縮",U68,IF(AB68="コン許容",W68,IF(AB68="鉄筋許容",Y68,IF(AB68="引張",AA68,"－"))))</f>
        <v>387.35862095102857</v>
      </c>
      <c r="AF68" s="1">
        <f t="shared" si="50"/>
        <v>0.38735862095102858</v>
      </c>
      <c r="AG68" s="1">
        <f t="shared" si="51"/>
        <v>189.80572426600398</v>
      </c>
      <c r="AH68" s="1">
        <f t="shared" si="52"/>
        <v>0.63429102015132677</v>
      </c>
      <c r="AI68" s="1">
        <f t="shared" ref="AI68:AI81" si="72">D68*C68*E68+(H68+J68)*D68*G68*E68*P68</f>
        <v>6950.08</v>
      </c>
      <c r="AJ68" s="1">
        <f t="shared" ref="AJ68:AJ81" si="73">-(H68+J68)*D68*G68*F68</f>
        <v>-825.11999999999989</v>
      </c>
    </row>
    <row r="69" spans="2:36" x14ac:dyDescent="0.15">
      <c r="B69" s="1">
        <f>入力データ!B69</f>
        <v>66</v>
      </c>
      <c r="C69" s="1">
        <f>入力データ!C69/100</f>
        <v>0.8</v>
      </c>
      <c r="D69" s="1">
        <f>入力データ!D69/100</f>
        <v>1</v>
      </c>
      <c r="E69" s="1">
        <f>入力データ!E69*1000</f>
        <v>8000</v>
      </c>
      <c r="F69" s="1">
        <f>入力データ!F69*1000</f>
        <v>180000</v>
      </c>
      <c r="G69" s="1">
        <f>入力データ!H69/100</f>
        <v>0.7</v>
      </c>
      <c r="H69" s="15">
        <f>入力データ!G69/入力データ!D69/入力データ!H69</f>
        <v>3.2742857142857144E-3</v>
      </c>
      <c r="I69" s="15">
        <f>入力データ!J69/100</f>
        <v>0.1</v>
      </c>
      <c r="J69" s="15">
        <f>入力データ!I69/入力データ!D69/入力データ!H69</f>
        <v>3.2742857142857144E-3</v>
      </c>
      <c r="K69" s="15">
        <f t="shared" si="54"/>
        <v>0.14285714285714288</v>
      </c>
      <c r="L69" s="1">
        <f t="shared" si="55"/>
        <v>1.142857142857143</v>
      </c>
      <c r="M69" s="1">
        <f>入力データ!K69</f>
        <v>5700</v>
      </c>
      <c r="N69" s="1">
        <f t="shared" si="56"/>
        <v>1.0178571428571428</v>
      </c>
      <c r="O69" s="1">
        <f t="shared" si="57"/>
        <v>4.5238095238095244E-2</v>
      </c>
      <c r="P69" s="1">
        <f t="shared" si="53"/>
        <v>15</v>
      </c>
      <c r="Q69" s="1">
        <f t="shared" si="58"/>
        <v>0.4</v>
      </c>
      <c r="R69" s="1">
        <f t="shared" si="59"/>
        <v>0.27999999999999997</v>
      </c>
      <c r="T69" s="1">
        <f t="shared" si="60"/>
        <v>3.1769761021008915</v>
      </c>
      <c r="U69" s="1">
        <f t="shared" si="61"/>
        <v>358.66709000833725</v>
      </c>
      <c r="V69" s="1">
        <f t="shared" si="62"/>
        <v>1.8983920433039529</v>
      </c>
      <c r="W69" s="1">
        <f t="shared" si="63"/>
        <v>-389.97740055141003</v>
      </c>
      <c r="X69" s="1">
        <f t="shared" si="64"/>
        <v>0.6629299474667647</v>
      </c>
      <c r="Y69" s="1">
        <f t="shared" si="65"/>
        <v>3383.852341097413</v>
      </c>
      <c r="Z69" s="1">
        <f t="shared" si="66"/>
        <v>0.94580592278105879</v>
      </c>
      <c r="AA69" s="1">
        <f t="shared" si="67"/>
        <v>3994.9714285714294</v>
      </c>
      <c r="AB69" s="1" t="str">
        <f t="shared" si="68"/>
        <v>圧縮</v>
      </c>
      <c r="AC69" s="1">
        <f t="shared" si="69"/>
        <v>3.1769761021008915</v>
      </c>
      <c r="AD69" s="1">
        <f t="shared" si="70"/>
        <v>222.3883271470624</v>
      </c>
      <c r="AE69" s="1">
        <f t="shared" si="71"/>
        <v>358.66709000833725</v>
      </c>
      <c r="AF69" s="1">
        <f t="shared" ref="AF69:AF132" si="74">IF(AE69="－","－",AE69/1000)</f>
        <v>0.35866709000833724</v>
      </c>
      <c r="AG69" s="1">
        <f t="shared" ref="AG69:AG132" si="75">IF(AE69="－","－",AE69*D69*G69^2)</f>
        <v>175.74687410408524</v>
      </c>
      <c r="AH69" s="1">
        <f t="shared" ref="AH69:AH132" si="76">IF(AC69="－","－",IF(AC69&gt;Q69,(AC69-K69)/AC69*P69*E69/F69,(AC69-K69)/(1-AC69)))</f>
        <v>0.63668907408260045</v>
      </c>
      <c r="AI69" s="1">
        <f t="shared" si="72"/>
        <v>6950.08</v>
      </c>
      <c r="AJ69" s="1">
        <f t="shared" si="73"/>
        <v>-825.11999999999989</v>
      </c>
    </row>
    <row r="70" spans="2:36" x14ac:dyDescent="0.15">
      <c r="B70" s="1">
        <f>入力データ!B70</f>
        <v>67</v>
      </c>
      <c r="C70" s="1">
        <f>入力データ!C70/100</f>
        <v>0.8</v>
      </c>
      <c r="D70" s="1">
        <f>入力データ!D70/100</f>
        <v>1</v>
      </c>
      <c r="E70" s="1">
        <f>入力データ!E70*1000</f>
        <v>8000</v>
      </c>
      <c r="F70" s="1">
        <f>入力データ!F70*1000</f>
        <v>180000</v>
      </c>
      <c r="G70" s="1">
        <f>入力データ!H70/100</f>
        <v>0.7</v>
      </c>
      <c r="H70" s="15">
        <f>入力データ!G70/入力データ!D70/入力データ!H70</f>
        <v>3.2742857142857144E-3</v>
      </c>
      <c r="I70" s="15">
        <f>入力データ!J70/100</f>
        <v>0.1</v>
      </c>
      <c r="J70" s="15">
        <f>入力データ!I70/入力データ!D70/入力データ!H70</f>
        <v>3.2742857142857144E-3</v>
      </c>
      <c r="K70" s="15">
        <f t="shared" si="54"/>
        <v>0.14285714285714288</v>
      </c>
      <c r="L70" s="1">
        <f t="shared" si="55"/>
        <v>1.142857142857143</v>
      </c>
      <c r="M70" s="1">
        <f>入力データ!K70</f>
        <v>5800</v>
      </c>
      <c r="N70" s="1">
        <f t="shared" si="56"/>
        <v>1.0357142857142858</v>
      </c>
      <c r="O70" s="1">
        <f t="shared" si="57"/>
        <v>4.6031746031746035E-2</v>
      </c>
      <c r="P70" s="1">
        <f t="shared" si="53"/>
        <v>15</v>
      </c>
      <c r="Q70" s="1">
        <f t="shared" si="58"/>
        <v>0.4</v>
      </c>
      <c r="R70" s="1">
        <f t="shared" si="59"/>
        <v>0.27999999999999997</v>
      </c>
      <c r="T70" s="1">
        <f t="shared" si="60"/>
        <v>3.4532156769218538</v>
      </c>
      <c r="U70" s="1">
        <f t="shared" si="61"/>
        <v>329.97555906565321</v>
      </c>
      <c r="V70" s="1">
        <f t="shared" si="62"/>
        <v>1.9330462041503895</v>
      </c>
      <c r="W70" s="1">
        <f t="shared" si="63"/>
        <v>-489.16461079979672</v>
      </c>
      <c r="X70" s="1">
        <f t="shared" si="64"/>
        <v>0.66569161009752831</v>
      </c>
      <c r="Y70" s="1">
        <f t="shared" si="65"/>
        <v>3427.562585574105</v>
      </c>
      <c r="Z70" s="1">
        <f t="shared" si="66"/>
        <v>0.9466239317713705</v>
      </c>
      <c r="AA70" s="1">
        <f t="shared" si="67"/>
        <v>4056.1959183673475</v>
      </c>
      <c r="AB70" s="1" t="str">
        <f t="shared" si="68"/>
        <v>圧縮</v>
      </c>
      <c r="AC70" s="1">
        <f t="shared" si="69"/>
        <v>3.4532156769218538</v>
      </c>
      <c r="AD70" s="1">
        <f t="shared" si="70"/>
        <v>241.72509738452973</v>
      </c>
      <c r="AE70" s="1">
        <f t="shared" si="71"/>
        <v>329.97555906565321</v>
      </c>
      <c r="AF70" s="1">
        <f t="shared" si="74"/>
        <v>0.32997555906565323</v>
      </c>
      <c r="AG70" s="1">
        <f t="shared" si="75"/>
        <v>161.68802394217005</v>
      </c>
      <c r="AH70" s="1">
        <f t="shared" si="76"/>
        <v>0.63908712801387424</v>
      </c>
      <c r="AI70" s="1">
        <f t="shared" si="72"/>
        <v>6950.08</v>
      </c>
      <c r="AJ70" s="1">
        <f t="shared" si="73"/>
        <v>-825.11999999999989</v>
      </c>
    </row>
    <row r="71" spans="2:36" x14ac:dyDescent="0.15">
      <c r="B71" s="1">
        <f>入力データ!B71</f>
        <v>68</v>
      </c>
      <c r="C71" s="1">
        <f>入力データ!C71/100</f>
        <v>0.8</v>
      </c>
      <c r="D71" s="1">
        <f>入力データ!D71/100</f>
        <v>1</v>
      </c>
      <c r="E71" s="1">
        <f>入力データ!E71*1000</f>
        <v>8000</v>
      </c>
      <c r="F71" s="1">
        <f>入力データ!F71*1000</f>
        <v>180000</v>
      </c>
      <c r="G71" s="1">
        <f>入力データ!H71/100</f>
        <v>0.7</v>
      </c>
      <c r="H71" s="15">
        <f>入力データ!G71/入力データ!D71/入力データ!H71</f>
        <v>3.2742857142857144E-3</v>
      </c>
      <c r="I71" s="15">
        <f>入力データ!J71/100</f>
        <v>0.1</v>
      </c>
      <c r="J71" s="15">
        <f>入力データ!I71/入力データ!D71/入力データ!H71</f>
        <v>3.2742857142857144E-3</v>
      </c>
      <c r="K71" s="15">
        <f t="shared" si="54"/>
        <v>0.14285714285714288</v>
      </c>
      <c r="L71" s="1">
        <f t="shared" si="55"/>
        <v>1.142857142857143</v>
      </c>
      <c r="M71" s="1">
        <f>入力データ!K71</f>
        <v>5900</v>
      </c>
      <c r="N71" s="1">
        <f t="shared" si="56"/>
        <v>1.0535714285714286</v>
      </c>
      <c r="O71" s="1">
        <f t="shared" si="57"/>
        <v>4.6825396825396833E-2</v>
      </c>
      <c r="P71" s="1">
        <f t="shared" si="53"/>
        <v>15</v>
      </c>
      <c r="Q71" s="1">
        <f t="shared" si="58"/>
        <v>0.4</v>
      </c>
      <c r="R71" s="1">
        <f t="shared" si="59"/>
        <v>0.27999999999999997</v>
      </c>
      <c r="T71" s="1">
        <f t="shared" si="60"/>
        <v>3.7820683049998896</v>
      </c>
      <c r="U71" s="1">
        <f t="shared" si="61"/>
        <v>301.28402812296554</v>
      </c>
      <c r="V71" s="1">
        <f t="shared" si="62"/>
        <v>1.9677366536389012</v>
      </c>
      <c r="W71" s="1">
        <f t="shared" si="63"/>
        <v>-591.61506327949064</v>
      </c>
      <c r="X71" s="1">
        <f t="shared" si="64"/>
        <v>0.66840332122152402</v>
      </c>
      <c r="Y71" s="1">
        <f t="shared" si="65"/>
        <v>3471.1653479041352</v>
      </c>
      <c r="Z71" s="1">
        <f t="shared" si="66"/>
        <v>0.94741761379085321</v>
      </c>
      <c r="AA71" s="1">
        <f t="shared" si="67"/>
        <v>4117.4204081632661</v>
      </c>
      <c r="AB71" s="1" t="str">
        <f t="shared" si="68"/>
        <v>圧縮</v>
      </c>
      <c r="AC71" s="1">
        <f t="shared" si="69"/>
        <v>3.7820683049998896</v>
      </c>
      <c r="AD71" s="1">
        <f t="shared" si="70"/>
        <v>264.74478134999225</v>
      </c>
      <c r="AE71" s="1">
        <f t="shared" si="71"/>
        <v>301.28402812296554</v>
      </c>
      <c r="AF71" s="1">
        <f t="shared" si="74"/>
        <v>0.30128402812296556</v>
      </c>
      <c r="AG71" s="1">
        <f t="shared" si="75"/>
        <v>147.6291737802531</v>
      </c>
      <c r="AH71" s="1">
        <f t="shared" si="76"/>
        <v>0.64148518194514792</v>
      </c>
      <c r="AI71" s="1">
        <f t="shared" si="72"/>
        <v>6950.08</v>
      </c>
      <c r="AJ71" s="1">
        <f t="shared" si="73"/>
        <v>-825.11999999999989</v>
      </c>
    </row>
    <row r="72" spans="2:36" x14ac:dyDescent="0.15">
      <c r="B72" s="1">
        <f>入力データ!B72</f>
        <v>69</v>
      </c>
      <c r="C72" s="1">
        <f>入力データ!C72/100</f>
        <v>0.8</v>
      </c>
      <c r="D72" s="1">
        <f>入力データ!D72/100</f>
        <v>1</v>
      </c>
      <c r="E72" s="1">
        <f>入力データ!E72*1000</f>
        <v>8000</v>
      </c>
      <c r="F72" s="1">
        <f>入力データ!F72*1000</f>
        <v>180000</v>
      </c>
      <c r="G72" s="1">
        <f>入力データ!H72/100</f>
        <v>0.7</v>
      </c>
      <c r="H72" s="15">
        <f>入力データ!G72/入力データ!D72/入力データ!H72</f>
        <v>3.2742857142857144E-3</v>
      </c>
      <c r="I72" s="15">
        <f>入力データ!J72/100</f>
        <v>0.1</v>
      </c>
      <c r="J72" s="15">
        <f>入力データ!I72/入力データ!D72/入力データ!H72</f>
        <v>3.2742857142857144E-3</v>
      </c>
      <c r="K72" s="15">
        <f t="shared" si="54"/>
        <v>0.14285714285714288</v>
      </c>
      <c r="L72" s="1">
        <f t="shared" si="55"/>
        <v>1.142857142857143</v>
      </c>
      <c r="M72" s="1">
        <f>入力データ!K72</f>
        <v>6000</v>
      </c>
      <c r="N72" s="1">
        <f t="shared" si="56"/>
        <v>1.0714285714285714</v>
      </c>
      <c r="O72" s="1">
        <f t="shared" si="57"/>
        <v>4.7619047619047623E-2</v>
      </c>
      <c r="P72" s="1">
        <f t="shared" si="53"/>
        <v>15</v>
      </c>
      <c r="Q72" s="1">
        <f t="shared" si="58"/>
        <v>0.4</v>
      </c>
      <c r="R72" s="1">
        <f t="shared" si="59"/>
        <v>0.27999999999999997</v>
      </c>
      <c r="T72" s="1">
        <f t="shared" si="60"/>
        <v>4.180147235721499</v>
      </c>
      <c r="U72" s="1">
        <f t="shared" si="61"/>
        <v>272.59249718027422</v>
      </c>
      <c r="V72" s="1">
        <f t="shared" si="62"/>
        <v>2.0024616112970479</v>
      </c>
      <c r="W72" s="1">
        <f t="shared" si="63"/>
        <v>-697.33568023027328</v>
      </c>
      <c r="X72" s="1">
        <f t="shared" si="64"/>
        <v>0.67106655722991337</v>
      </c>
      <c r="Y72" s="1">
        <f t="shared" si="65"/>
        <v>3514.6630966931789</v>
      </c>
      <c r="Z72" s="1">
        <f t="shared" si="66"/>
        <v>0.94818803813810493</v>
      </c>
      <c r="AA72" s="1">
        <f t="shared" si="67"/>
        <v>4178.6448979591842</v>
      </c>
      <c r="AB72" s="1" t="str">
        <f t="shared" si="68"/>
        <v>圧縮</v>
      </c>
      <c r="AC72" s="1">
        <f t="shared" si="69"/>
        <v>4.180147235721499</v>
      </c>
      <c r="AD72" s="1">
        <f t="shared" si="70"/>
        <v>292.61030650050492</v>
      </c>
      <c r="AE72" s="1">
        <f t="shared" si="71"/>
        <v>272.59249718027422</v>
      </c>
      <c r="AF72" s="1">
        <f t="shared" si="74"/>
        <v>0.27259249718027423</v>
      </c>
      <c r="AG72" s="1">
        <f t="shared" si="75"/>
        <v>133.57032361833436</v>
      </c>
      <c r="AH72" s="1">
        <f t="shared" si="76"/>
        <v>0.64388323587642149</v>
      </c>
      <c r="AI72" s="1">
        <f t="shared" si="72"/>
        <v>6950.08</v>
      </c>
      <c r="AJ72" s="1">
        <f t="shared" si="73"/>
        <v>-825.11999999999989</v>
      </c>
    </row>
    <row r="73" spans="2:36" x14ac:dyDescent="0.15">
      <c r="B73" s="1">
        <f>入力データ!B73</f>
        <v>70</v>
      </c>
      <c r="C73" s="1">
        <f>入力データ!C73/100</f>
        <v>0.8</v>
      </c>
      <c r="D73" s="1">
        <f>入力データ!D73/100</f>
        <v>1</v>
      </c>
      <c r="E73" s="1">
        <f>入力データ!E73*1000</f>
        <v>8000</v>
      </c>
      <c r="F73" s="1">
        <f>入力データ!F73*1000</f>
        <v>180000</v>
      </c>
      <c r="G73" s="1">
        <f>入力データ!H73/100</f>
        <v>0.7</v>
      </c>
      <c r="H73" s="15">
        <f>入力データ!G73/入力データ!D73/入力データ!H73</f>
        <v>3.2742857142857144E-3</v>
      </c>
      <c r="I73" s="15">
        <f>入力データ!J73/100</f>
        <v>0.1</v>
      </c>
      <c r="J73" s="15">
        <f>入力データ!I73/入力データ!D73/入力データ!H73</f>
        <v>3.2742857142857144E-3</v>
      </c>
      <c r="K73" s="15">
        <f t="shared" si="54"/>
        <v>0.14285714285714288</v>
      </c>
      <c r="L73" s="1">
        <f t="shared" si="55"/>
        <v>1.142857142857143</v>
      </c>
      <c r="M73" s="1">
        <f>入力データ!K73</f>
        <v>6100</v>
      </c>
      <c r="N73" s="1">
        <f t="shared" si="56"/>
        <v>1.0892857142857142</v>
      </c>
      <c r="O73" s="1">
        <f t="shared" si="57"/>
        <v>4.8412698412698421E-2</v>
      </c>
      <c r="P73" s="1">
        <f t="shared" si="53"/>
        <v>15</v>
      </c>
      <c r="Q73" s="1">
        <f t="shared" si="58"/>
        <v>0.4</v>
      </c>
      <c r="R73" s="1">
        <f t="shared" si="59"/>
        <v>0.27999999999999997</v>
      </c>
      <c r="T73" s="1">
        <f t="shared" si="60"/>
        <v>4.6718829824419821</v>
      </c>
      <c r="U73" s="1">
        <f t="shared" si="61"/>
        <v>243.90096623759018</v>
      </c>
      <c r="V73" s="1">
        <f t="shared" si="62"/>
        <v>2.037219407947009</v>
      </c>
      <c r="W73" s="1">
        <f t="shared" si="63"/>
        <v>-806.33294140509133</v>
      </c>
      <c r="X73" s="1">
        <f t="shared" si="64"/>
        <v>0.67368273228372177</v>
      </c>
      <c r="Y73" s="1">
        <f t="shared" si="65"/>
        <v>3558.058219021389</v>
      </c>
      <c r="Z73" s="1">
        <f t="shared" si="66"/>
        <v>0.9489362123482542</v>
      </c>
      <c r="AA73" s="1">
        <f t="shared" si="67"/>
        <v>4239.8693877551032</v>
      </c>
      <c r="AB73" s="1" t="str">
        <f t="shared" si="68"/>
        <v>圧縮</v>
      </c>
      <c r="AC73" s="1">
        <f t="shared" si="69"/>
        <v>4.6718829824419821</v>
      </c>
      <c r="AD73" s="1">
        <f t="shared" si="70"/>
        <v>327.03180877093871</v>
      </c>
      <c r="AE73" s="1">
        <f t="shared" si="71"/>
        <v>243.90096623759018</v>
      </c>
      <c r="AF73" s="1">
        <f t="shared" si="74"/>
        <v>0.24390096623759019</v>
      </c>
      <c r="AG73" s="1">
        <f t="shared" si="75"/>
        <v>119.51147345641917</v>
      </c>
      <c r="AH73" s="1">
        <f t="shared" si="76"/>
        <v>0.64628128980769517</v>
      </c>
      <c r="AI73" s="1">
        <f t="shared" si="72"/>
        <v>6950.08</v>
      </c>
      <c r="AJ73" s="1">
        <f t="shared" si="73"/>
        <v>-825.11999999999989</v>
      </c>
    </row>
    <row r="74" spans="2:36" x14ac:dyDescent="0.15">
      <c r="B74" s="1">
        <f>入力データ!B74</f>
        <v>71</v>
      </c>
      <c r="C74" s="1">
        <f>入力データ!C74/100</f>
        <v>0.8</v>
      </c>
      <c r="D74" s="1">
        <f>入力データ!D74/100</f>
        <v>1</v>
      </c>
      <c r="E74" s="1">
        <f>入力データ!E74*1000</f>
        <v>8000</v>
      </c>
      <c r="F74" s="1">
        <f>入力データ!F74*1000</f>
        <v>180000</v>
      </c>
      <c r="G74" s="1">
        <f>入力データ!H74/100</f>
        <v>0.7</v>
      </c>
      <c r="H74" s="15">
        <f>入力データ!G74/入力データ!D74/入力データ!H74</f>
        <v>3.2742857142857144E-3</v>
      </c>
      <c r="I74" s="15">
        <f>入力データ!J74/100</f>
        <v>0.1</v>
      </c>
      <c r="J74" s="15">
        <f>入力データ!I74/入力データ!D74/入力データ!H74</f>
        <v>3.2742857142857144E-3</v>
      </c>
      <c r="K74" s="15">
        <f t="shared" si="54"/>
        <v>0.14285714285714288</v>
      </c>
      <c r="L74" s="1">
        <f t="shared" si="55"/>
        <v>1.142857142857143</v>
      </c>
      <c r="M74" s="1">
        <f>入力データ!K74</f>
        <v>6200</v>
      </c>
      <c r="N74" s="1">
        <f t="shared" si="56"/>
        <v>1.1071428571428572</v>
      </c>
      <c r="O74" s="1">
        <f t="shared" si="57"/>
        <v>4.9206349206349212E-2</v>
      </c>
      <c r="P74" s="1">
        <f t="shared" si="53"/>
        <v>15</v>
      </c>
      <c r="Q74" s="1">
        <f t="shared" si="58"/>
        <v>0.4</v>
      </c>
      <c r="R74" s="1">
        <f t="shared" si="59"/>
        <v>0.27999999999999997</v>
      </c>
      <c r="T74" s="1">
        <f t="shared" si="60"/>
        <v>5.2947342759629468</v>
      </c>
      <c r="U74" s="1">
        <f t="shared" si="61"/>
        <v>215.2094352949207</v>
      </c>
      <c r="V74" s="1">
        <f t="shared" si="62"/>
        <v>2.0720084774057668</v>
      </c>
      <c r="W74" s="1">
        <f t="shared" si="63"/>
        <v>-918.61291788081326</v>
      </c>
      <c r="X74" s="1">
        <f t="shared" si="64"/>
        <v>0.67625320175749692</v>
      </c>
      <c r="Y74" s="1">
        <f t="shared" si="65"/>
        <v>3601.3530240456453</v>
      </c>
      <c r="Z74" s="1">
        <f t="shared" si="66"/>
        <v>0.94966308658886145</v>
      </c>
      <c r="AA74" s="1">
        <f t="shared" si="67"/>
        <v>4301.0938775510213</v>
      </c>
      <c r="AB74" s="1" t="str">
        <f t="shared" si="68"/>
        <v>圧縮</v>
      </c>
      <c r="AC74" s="1">
        <f t="shared" si="69"/>
        <v>5.2947342759629468</v>
      </c>
      <c r="AD74" s="1">
        <f t="shared" si="70"/>
        <v>370.63139931740625</v>
      </c>
      <c r="AE74" s="1">
        <f t="shared" si="71"/>
        <v>215.2094352949207</v>
      </c>
      <c r="AF74" s="1">
        <f t="shared" si="74"/>
        <v>0.2152094352949207</v>
      </c>
      <c r="AG74" s="1">
        <f t="shared" si="75"/>
        <v>105.45262329451113</v>
      </c>
      <c r="AH74" s="1">
        <f t="shared" si="76"/>
        <v>0.64867934373896896</v>
      </c>
      <c r="AI74" s="1">
        <f t="shared" si="72"/>
        <v>6950.08</v>
      </c>
      <c r="AJ74" s="1">
        <f t="shared" si="73"/>
        <v>-825.11999999999989</v>
      </c>
    </row>
    <row r="75" spans="2:36" x14ac:dyDescent="0.15">
      <c r="B75" s="1">
        <f>入力データ!B75</f>
        <v>72</v>
      </c>
      <c r="C75" s="1">
        <f>入力データ!C75/100</f>
        <v>0.8</v>
      </c>
      <c r="D75" s="1">
        <f>入力データ!D75/100</f>
        <v>1</v>
      </c>
      <c r="E75" s="1">
        <f>入力データ!E75*1000</f>
        <v>8000</v>
      </c>
      <c r="F75" s="1">
        <f>入力データ!F75*1000</f>
        <v>180000</v>
      </c>
      <c r="G75" s="1">
        <f>入力データ!H75/100</f>
        <v>0.7</v>
      </c>
      <c r="H75" s="15">
        <f>入力データ!G75/入力データ!D75/入力データ!H75</f>
        <v>3.2742857142857144E-3</v>
      </c>
      <c r="I75" s="15">
        <f>入力データ!J75/100</f>
        <v>0.1</v>
      </c>
      <c r="J75" s="15">
        <f>入力データ!I75/入力データ!D75/入力データ!H75</f>
        <v>3.2742857142857144E-3</v>
      </c>
      <c r="K75" s="15">
        <f t="shared" si="54"/>
        <v>0.14285714285714288</v>
      </c>
      <c r="L75" s="1">
        <f t="shared" si="55"/>
        <v>1.142857142857143</v>
      </c>
      <c r="M75" s="1">
        <f>入力データ!K75</f>
        <v>6300</v>
      </c>
      <c r="N75" s="1">
        <f t="shared" si="56"/>
        <v>1.125</v>
      </c>
      <c r="O75" s="1">
        <f t="shared" si="57"/>
        <v>0.05</v>
      </c>
      <c r="P75" s="1">
        <f t="shared" si="53"/>
        <v>15</v>
      </c>
      <c r="Q75" s="1">
        <f t="shared" si="58"/>
        <v>0.4</v>
      </c>
      <c r="R75" s="1">
        <f t="shared" si="59"/>
        <v>0.27999999999999997</v>
      </c>
      <c r="T75" s="1">
        <f t="shared" si="60"/>
        <v>6.1092085369712725</v>
      </c>
      <c r="U75" s="1">
        <f t="shared" si="61"/>
        <v>186.5179043522221</v>
      </c>
      <c r="V75" s="1">
        <f t="shared" si="62"/>
        <v>2.1068273488924127</v>
      </c>
      <c r="W75" s="1">
        <f t="shared" si="63"/>
        <v>-1034.1813029083351</v>
      </c>
      <c r="X75" s="1">
        <f t="shared" si="64"/>
        <v>0.67877926544639067</v>
      </c>
      <c r="Y75" s="1">
        <f t="shared" si="65"/>
        <v>3644.5497463996189</v>
      </c>
      <c r="Z75" s="1">
        <f t="shared" si="66"/>
        <v>0.95036955768564491</v>
      </c>
      <c r="AA75" s="1">
        <f t="shared" si="67"/>
        <v>4362.3183673469393</v>
      </c>
      <c r="AB75" s="1" t="str">
        <f t="shared" si="68"/>
        <v>圧縮</v>
      </c>
      <c r="AC75" s="1">
        <f t="shared" si="69"/>
        <v>6.1092085369712725</v>
      </c>
      <c r="AD75" s="1">
        <f t="shared" si="70"/>
        <v>427.64459758798904</v>
      </c>
      <c r="AE75" s="1">
        <f t="shared" si="71"/>
        <v>186.5179043522221</v>
      </c>
      <c r="AF75" s="1">
        <f t="shared" si="74"/>
        <v>0.1865179043522221</v>
      </c>
      <c r="AG75" s="1">
        <f t="shared" si="75"/>
        <v>91.393773132588819</v>
      </c>
      <c r="AH75" s="1">
        <f t="shared" si="76"/>
        <v>0.65107739767024253</v>
      </c>
      <c r="AI75" s="1">
        <f t="shared" si="72"/>
        <v>6950.08</v>
      </c>
      <c r="AJ75" s="1">
        <f t="shared" si="73"/>
        <v>-825.11999999999989</v>
      </c>
    </row>
    <row r="76" spans="2:36" x14ac:dyDescent="0.15">
      <c r="B76" s="1">
        <f>入力データ!B76</f>
        <v>73</v>
      </c>
      <c r="C76" s="1">
        <f>入力データ!C76/100</f>
        <v>0.8</v>
      </c>
      <c r="D76" s="1">
        <f>入力データ!D76/100</f>
        <v>1</v>
      </c>
      <c r="E76" s="1">
        <f>入力データ!E76*1000</f>
        <v>8000</v>
      </c>
      <c r="F76" s="1">
        <f>入力データ!F76*1000</f>
        <v>180000</v>
      </c>
      <c r="G76" s="1">
        <f>入力データ!H76/100</f>
        <v>0.7</v>
      </c>
      <c r="H76" s="15">
        <f>入力データ!G76/入力データ!D76/入力データ!H76</f>
        <v>3.2742857142857144E-3</v>
      </c>
      <c r="I76" s="15">
        <f>入力データ!J76/100</f>
        <v>0.1</v>
      </c>
      <c r="J76" s="15">
        <f>入力データ!I76/入力データ!D76/入力データ!H76</f>
        <v>3.2742857142857144E-3</v>
      </c>
      <c r="K76" s="15">
        <f t="shared" si="54"/>
        <v>0.14285714285714288</v>
      </c>
      <c r="L76" s="1">
        <f t="shared" si="55"/>
        <v>1.142857142857143</v>
      </c>
      <c r="M76" s="1">
        <f>入力データ!K76</f>
        <v>6400</v>
      </c>
      <c r="N76" s="1">
        <f t="shared" si="56"/>
        <v>1.1428571428571428</v>
      </c>
      <c r="O76" s="1">
        <f t="shared" si="57"/>
        <v>5.0793650793650801E-2</v>
      </c>
      <c r="P76" s="1">
        <f t="shared" si="53"/>
        <v>15</v>
      </c>
      <c r="Q76" s="1">
        <f t="shared" si="58"/>
        <v>0.4</v>
      </c>
      <c r="R76" s="1">
        <f t="shared" si="59"/>
        <v>0.27999999999999997</v>
      </c>
      <c r="T76" s="1">
        <f t="shared" si="60"/>
        <v>7.2198121831629614</v>
      </c>
      <c r="U76" s="1">
        <f t="shared" si="61"/>
        <v>157.82637340953079</v>
      </c>
      <c r="V76" s="1">
        <f t="shared" si="62"/>
        <v>2.1416746400759612</v>
      </c>
      <c r="W76" s="1">
        <f t="shared" si="63"/>
        <v>-1153.0434400900813</v>
      </c>
      <c r="X76" s="1">
        <f t="shared" si="64"/>
        <v>0.68126217055605809</v>
      </c>
      <c r="Y76" s="1">
        <f t="shared" si="65"/>
        <v>3687.6505494054927</v>
      </c>
      <c r="Z76" s="1">
        <f t="shared" si="66"/>
        <v>0.95105647281389682</v>
      </c>
      <c r="AA76" s="1">
        <f t="shared" si="67"/>
        <v>4423.5428571428583</v>
      </c>
      <c r="AB76" s="1" t="str">
        <f t="shared" si="68"/>
        <v>圧縮</v>
      </c>
      <c r="AC76" s="1">
        <f t="shared" si="69"/>
        <v>7.2198121831629614</v>
      </c>
      <c r="AD76" s="1">
        <f t="shared" si="70"/>
        <v>505.38685282140727</v>
      </c>
      <c r="AE76" s="1">
        <f t="shared" si="71"/>
        <v>157.82637340953079</v>
      </c>
      <c r="AF76" s="1">
        <f t="shared" si="74"/>
        <v>0.15782637340953079</v>
      </c>
      <c r="AG76" s="1">
        <f t="shared" si="75"/>
        <v>77.334922970670078</v>
      </c>
      <c r="AH76" s="1">
        <f t="shared" si="76"/>
        <v>0.65347545160151621</v>
      </c>
      <c r="AI76" s="1">
        <f t="shared" si="72"/>
        <v>6950.08</v>
      </c>
      <c r="AJ76" s="1">
        <f t="shared" si="73"/>
        <v>-825.11999999999989</v>
      </c>
    </row>
    <row r="77" spans="2:36" x14ac:dyDescent="0.15">
      <c r="B77" s="1">
        <f>入力データ!B77</f>
        <v>74</v>
      </c>
      <c r="C77" s="1">
        <f>入力データ!C77/100</f>
        <v>0.8</v>
      </c>
      <c r="D77" s="1">
        <f>入力データ!D77/100</f>
        <v>1</v>
      </c>
      <c r="E77" s="1">
        <f>入力データ!E77*1000</f>
        <v>8000</v>
      </c>
      <c r="F77" s="1">
        <f>入力データ!F77*1000</f>
        <v>180000</v>
      </c>
      <c r="G77" s="1">
        <f>入力データ!H77/100</f>
        <v>0.7</v>
      </c>
      <c r="H77" s="15">
        <f>入力データ!G77/入力データ!D77/入力データ!H77</f>
        <v>3.2742857142857144E-3</v>
      </c>
      <c r="I77" s="15">
        <f>入力データ!J77/100</f>
        <v>0.1</v>
      </c>
      <c r="J77" s="15">
        <f>入力データ!I77/入力データ!D77/入力データ!H77</f>
        <v>3.2742857142857144E-3</v>
      </c>
      <c r="K77" s="15">
        <f t="shared" si="54"/>
        <v>0.14285714285714288</v>
      </c>
      <c r="L77" s="1">
        <f t="shared" si="55"/>
        <v>1.142857142857143</v>
      </c>
      <c r="M77" s="1">
        <f>入力データ!K77</f>
        <v>6500</v>
      </c>
      <c r="N77" s="1">
        <f t="shared" si="56"/>
        <v>1.1607142857142858</v>
      </c>
      <c r="O77" s="1">
        <f t="shared" si="57"/>
        <v>5.1587301587301591E-2</v>
      </c>
      <c r="P77" s="1">
        <f t="shared" si="53"/>
        <v>15</v>
      </c>
      <c r="Q77" s="1">
        <f t="shared" si="58"/>
        <v>0.4</v>
      </c>
      <c r="R77" s="1">
        <f t="shared" si="59"/>
        <v>0.27999999999999997</v>
      </c>
      <c r="T77" s="1">
        <f t="shared" si="60"/>
        <v>8.823929714082583</v>
      </c>
      <c r="U77" s="1">
        <f t="shared" si="61"/>
        <v>129.13484246685402</v>
      </c>
      <c r="V77" s="1">
        <f t="shared" si="62"/>
        <v>2.176549050703811</v>
      </c>
      <c r="W77" s="1">
        <f t="shared" si="63"/>
        <v>-1275.204349142532</v>
      </c>
      <c r="X77" s="1">
        <f t="shared" si="64"/>
        <v>0.68370311449292187</v>
      </c>
      <c r="Y77" s="1">
        <f t="shared" si="65"/>
        <v>3730.6575281100104</v>
      </c>
      <c r="Z77" s="1">
        <f t="shared" si="66"/>
        <v>0.95172463288753528</v>
      </c>
      <c r="AA77" s="1">
        <f t="shared" si="67"/>
        <v>4484.7673469387764</v>
      </c>
      <c r="AB77" s="1" t="str">
        <f t="shared" si="68"/>
        <v>圧縮</v>
      </c>
      <c r="AC77" s="1">
        <f t="shared" si="69"/>
        <v>8.823929714082583</v>
      </c>
      <c r="AD77" s="1">
        <f t="shared" si="70"/>
        <v>617.67507998578083</v>
      </c>
      <c r="AE77" s="1">
        <f t="shared" si="71"/>
        <v>129.13484246685402</v>
      </c>
      <c r="AF77" s="1">
        <f t="shared" si="74"/>
        <v>0.12913484246685403</v>
      </c>
      <c r="AG77" s="1">
        <f t="shared" si="75"/>
        <v>63.276072808758464</v>
      </c>
      <c r="AH77" s="1">
        <f t="shared" si="76"/>
        <v>0.65587350553279</v>
      </c>
      <c r="AI77" s="1">
        <f t="shared" si="72"/>
        <v>6950.08</v>
      </c>
      <c r="AJ77" s="1">
        <f t="shared" si="73"/>
        <v>-825.11999999999989</v>
      </c>
    </row>
    <row r="78" spans="2:36" x14ac:dyDescent="0.15">
      <c r="B78" s="1">
        <f>入力データ!B78</f>
        <v>75</v>
      </c>
      <c r="C78" s="1">
        <f>入力データ!C78/100</f>
        <v>0.8</v>
      </c>
      <c r="D78" s="1">
        <f>入力データ!D78/100</f>
        <v>1</v>
      </c>
      <c r="E78" s="1">
        <f>入力データ!E78*1000</f>
        <v>8000</v>
      </c>
      <c r="F78" s="1">
        <f>入力データ!F78*1000</f>
        <v>180000</v>
      </c>
      <c r="G78" s="1">
        <f>入力データ!H78/100</f>
        <v>0.7</v>
      </c>
      <c r="H78" s="15">
        <f>入力データ!G78/入力データ!D78/入力データ!H78</f>
        <v>3.2742857142857144E-3</v>
      </c>
      <c r="I78" s="15">
        <f>入力データ!J78/100</f>
        <v>0.1</v>
      </c>
      <c r="J78" s="15">
        <f>入力データ!I78/入力データ!D78/入力データ!H78</f>
        <v>3.2742857142857144E-3</v>
      </c>
      <c r="K78" s="15">
        <f t="shared" si="54"/>
        <v>0.14285714285714288</v>
      </c>
      <c r="L78" s="1">
        <f t="shared" si="55"/>
        <v>1.142857142857143</v>
      </c>
      <c r="M78" s="1">
        <f>入力データ!K78</f>
        <v>6600</v>
      </c>
      <c r="N78" s="1">
        <f t="shared" si="56"/>
        <v>1.1785714285714286</v>
      </c>
      <c r="O78" s="1">
        <f t="shared" si="57"/>
        <v>5.2380952380952389E-2</v>
      </c>
      <c r="P78" s="1">
        <f t="shared" si="53"/>
        <v>15</v>
      </c>
      <c r="Q78" s="1">
        <f t="shared" si="58"/>
        <v>0.4</v>
      </c>
      <c r="R78" s="1">
        <f t="shared" si="59"/>
        <v>0.27999999999999997</v>
      </c>
      <c r="T78" s="1">
        <f t="shared" si="60"/>
        <v>11.344476364586052</v>
      </c>
      <c r="U78" s="1">
        <f t="shared" si="61"/>
        <v>100.44331152415543</v>
      </c>
      <c r="V78" s="1">
        <f t="shared" si="62"/>
        <v>2.2114493567570133</v>
      </c>
      <c r="W78" s="1">
        <f t="shared" si="63"/>
        <v>-1400.6687494745911</v>
      </c>
      <c r="X78" s="1">
        <f t="shared" si="64"/>
        <v>0.68610324747071272</v>
      </c>
      <c r="Y78" s="1">
        <f t="shared" si="65"/>
        <v>3773.5727121566701</v>
      </c>
      <c r="Z78" s="1">
        <f t="shared" si="66"/>
        <v>0.95237479567429784</v>
      </c>
      <c r="AA78" s="1">
        <f t="shared" si="67"/>
        <v>4545.9918367346954</v>
      </c>
      <c r="AB78" s="1" t="str">
        <f t="shared" si="68"/>
        <v>圧縮</v>
      </c>
      <c r="AC78" s="1">
        <f t="shared" si="69"/>
        <v>11.344476364586052</v>
      </c>
      <c r="AD78" s="1">
        <f t="shared" si="70"/>
        <v>794.11334552102369</v>
      </c>
      <c r="AE78" s="1">
        <f t="shared" si="71"/>
        <v>100.44331152415543</v>
      </c>
      <c r="AF78" s="1">
        <f t="shared" si="74"/>
        <v>0.10044331152415543</v>
      </c>
      <c r="AG78" s="1">
        <f t="shared" si="75"/>
        <v>49.217222646836156</v>
      </c>
      <c r="AH78" s="1">
        <f t="shared" si="76"/>
        <v>0.65827155946406368</v>
      </c>
      <c r="AI78" s="1">
        <f t="shared" si="72"/>
        <v>6950.08</v>
      </c>
      <c r="AJ78" s="1">
        <f t="shared" si="73"/>
        <v>-825.11999999999989</v>
      </c>
    </row>
    <row r="79" spans="2:36" x14ac:dyDescent="0.15">
      <c r="B79" s="1">
        <f>入力データ!B79</f>
        <v>76</v>
      </c>
      <c r="C79" s="1">
        <f>入力データ!C79/100</f>
        <v>0.8</v>
      </c>
      <c r="D79" s="1">
        <f>入力データ!D79/100</f>
        <v>1</v>
      </c>
      <c r="E79" s="1">
        <f>入力データ!E79*1000</f>
        <v>8000</v>
      </c>
      <c r="F79" s="1">
        <f>入力データ!F79*1000</f>
        <v>180000</v>
      </c>
      <c r="G79" s="1">
        <f>入力データ!H79/100</f>
        <v>0.7</v>
      </c>
      <c r="H79" s="15">
        <f>入力データ!G79/入力データ!D79/入力データ!H79</f>
        <v>3.2742857142857144E-3</v>
      </c>
      <c r="I79" s="15">
        <f>入力データ!J79/100</f>
        <v>0.1</v>
      </c>
      <c r="J79" s="15">
        <f>入力データ!I79/入力データ!D79/入力データ!H79</f>
        <v>3.2742857142857144E-3</v>
      </c>
      <c r="K79" s="15">
        <f t="shared" si="54"/>
        <v>0.14285714285714288</v>
      </c>
      <c r="L79" s="1">
        <f t="shared" si="55"/>
        <v>1.142857142857143</v>
      </c>
      <c r="M79" s="1">
        <f>入力データ!K79</f>
        <v>6700</v>
      </c>
      <c r="N79" s="1">
        <f t="shared" si="56"/>
        <v>1.1964285714285714</v>
      </c>
      <c r="O79" s="1">
        <f t="shared" si="57"/>
        <v>5.317460317460318E-2</v>
      </c>
      <c r="P79" s="1">
        <f t="shared" si="53"/>
        <v>15</v>
      </c>
      <c r="Q79" s="1">
        <f t="shared" si="58"/>
        <v>0.4</v>
      </c>
      <c r="R79" s="1">
        <f t="shared" si="59"/>
        <v>0.27999999999999997</v>
      </c>
      <c r="T79" s="1">
        <f t="shared" si="60"/>
        <v>15.880815281966886</v>
      </c>
      <c r="U79" s="1">
        <f t="shared" si="61"/>
        <v>71.751780581456842</v>
      </c>
      <c r="V79" s="1">
        <f t="shared" si="62"/>
        <v>2.2463744050839125</v>
      </c>
      <c r="W79" s="1">
        <f t="shared" si="63"/>
        <v>-1529.4410817884473</v>
      </c>
      <c r="X79" s="1">
        <f t="shared" si="64"/>
        <v>0.68846367494771799</v>
      </c>
      <c r="Y79" s="1">
        <f t="shared" si="65"/>
        <v>3816.3980685047527</v>
      </c>
      <c r="Z79" s="1">
        <f t="shared" si="66"/>
        <v>0.95300767866255187</v>
      </c>
      <c r="AA79" s="1">
        <f t="shared" si="67"/>
        <v>4607.2163265306126</v>
      </c>
      <c r="AB79" s="1" t="str">
        <f t="shared" si="68"/>
        <v>圧縮</v>
      </c>
      <c r="AC79" s="1">
        <f t="shared" si="69"/>
        <v>15.880815281966886</v>
      </c>
      <c r="AD79" s="1">
        <f t="shared" si="70"/>
        <v>1111.6570697376819</v>
      </c>
      <c r="AE79" s="1">
        <f t="shared" si="71"/>
        <v>71.751780581456842</v>
      </c>
      <c r="AF79" s="1">
        <f t="shared" si="74"/>
        <v>7.1751780581456842E-2</v>
      </c>
      <c r="AG79" s="1">
        <f t="shared" si="75"/>
        <v>35.158372484913848</v>
      </c>
      <c r="AH79" s="1">
        <f t="shared" si="76"/>
        <v>0.66066961339533747</v>
      </c>
      <c r="AI79" s="1">
        <f t="shared" si="72"/>
        <v>6950.08</v>
      </c>
      <c r="AJ79" s="1">
        <f t="shared" si="73"/>
        <v>-825.11999999999989</v>
      </c>
    </row>
    <row r="80" spans="2:36" x14ac:dyDescent="0.15">
      <c r="B80" s="1">
        <f>入力データ!B80</f>
        <v>77</v>
      </c>
      <c r="C80" s="1">
        <f>入力データ!C80/100</f>
        <v>0.8</v>
      </c>
      <c r="D80" s="1">
        <f>入力データ!D80/100</f>
        <v>1</v>
      </c>
      <c r="E80" s="1">
        <f>入力データ!E80*1000</f>
        <v>8000</v>
      </c>
      <c r="F80" s="1">
        <f>入力データ!F80*1000</f>
        <v>180000</v>
      </c>
      <c r="G80" s="1">
        <f>入力データ!H80/100</f>
        <v>0.7</v>
      </c>
      <c r="H80" s="15">
        <f>入力データ!G80/入力データ!D80/入力データ!H80</f>
        <v>3.2742857142857144E-3</v>
      </c>
      <c r="I80" s="15">
        <f>入力データ!J80/100</f>
        <v>0.1</v>
      </c>
      <c r="J80" s="15">
        <f>入力データ!I80/入力データ!D80/入力データ!H80</f>
        <v>3.2742857142857144E-3</v>
      </c>
      <c r="K80" s="15">
        <f t="shared" si="54"/>
        <v>0.14285714285714288</v>
      </c>
      <c r="L80" s="1">
        <f t="shared" si="55"/>
        <v>1.142857142857143</v>
      </c>
      <c r="M80" s="1">
        <f>入力データ!K80</f>
        <v>6800</v>
      </c>
      <c r="N80" s="1">
        <f t="shared" si="56"/>
        <v>1.2142857142857142</v>
      </c>
      <c r="O80" s="1">
        <f t="shared" si="57"/>
        <v>5.3968253968253978E-2</v>
      </c>
      <c r="P80" s="1">
        <f t="shared" si="53"/>
        <v>15</v>
      </c>
      <c r="Q80" s="1">
        <f t="shared" si="58"/>
        <v>0.4</v>
      </c>
      <c r="R80" s="1">
        <f t="shared" si="59"/>
        <v>0.27999999999999997</v>
      </c>
      <c r="T80" s="1">
        <f t="shared" si="60"/>
        <v>26.462381967712311</v>
      </c>
      <c r="U80" s="1">
        <f t="shared" si="61"/>
        <v>43.060249638743699</v>
      </c>
      <c r="V80" s="1">
        <f t="shared" si="62"/>
        <v>2.2813231084685328</v>
      </c>
      <c r="W80" s="1">
        <f t="shared" si="63"/>
        <v>-1661.5255278884106</v>
      </c>
      <c r="X80" s="1">
        <f t="shared" si="64"/>
        <v>0.69078545990786333</v>
      </c>
      <c r="Y80" s="1">
        <f t="shared" si="65"/>
        <v>3859.1355040052113</v>
      </c>
      <c r="Z80" s="1">
        <f t="shared" si="66"/>
        <v>0.95362396170252306</v>
      </c>
      <c r="AA80" s="1">
        <f t="shared" si="67"/>
        <v>4668.4408163265316</v>
      </c>
      <c r="AB80" s="1" t="str">
        <f t="shared" si="68"/>
        <v>圧縮</v>
      </c>
      <c r="AC80" s="1">
        <f t="shared" si="69"/>
        <v>26.462381967712311</v>
      </c>
      <c r="AD80" s="1">
        <f t="shared" si="70"/>
        <v>1852.3667377398617</v>
      </c>
      <c r="AE80" s="1">
        <f t="shared" si="71"/>
        <v>43.060249638743699</v>
      </c>
      <c r="AF80" s="1">
        <f t="shared" si="74"/>
        <v>4.3060249638743699E-2</v>
      </c>
      <c r="AG80" s="1">
        <f t="shared" si="75"/>
        <v>21.099522322984409</v>
      </c>
      <c r="AH80" s="1">
        <f t="shared" si="76"/>
        <v>0.66306766732661104</v>
      </c>
      <c r="AI80" s="1">
        <f t="shared" si="72"/>
        <v>6950.08</v>
      </c>
      <c r="AJ80" s="1">
        <f t="shared" si="73"/>
        <v>-825.11999999999989</v>
      </c>
    </row>
    <row r="81" spans="2:36" ht="14.25" thickBot="1" x14ac:dyDescent="0.2">
      <c r="B81" s="20">
        <f>入力データ!B81</f>
        <v>78</v>
      </c>
      <c r="C81" s="20">
        <f>入力データ!C81/100</f>
        <v>0.8</v>
      </c>
      <c r="D81" s="20">
        <f>入力データ!D81/100</f>
        <v>1</v>
      </c>
      <c r="E81" s="20">
        <f>入力データ!E81*1000</f>
        <v>8000</v>
      </c>
      <c r="F81" s="20">
        <f>入力データ!F81*1000</f>
        <v>180000</v>
      </c>
      <c r="G81" s="20">
        <f>入力データ!H81/100</f>
        <v>0.7</v>
      </c>
      <c r="H81" s="21">
        <f>入力データ!G81/入力データ!D81/入力データ!H81</f>
        <v>3.2742857142857144E-3</v>
      </c>
      <c r="I81" s="21">
        <f>入力データ!J81/100</f>
        <v>0.1</v>
      </c>
      <c r="J81" s="21">
        <f>入力データ!I81/入力データ!D81/入力データ!H81</f>
        <v>3.2742857142857144E-3</v>
      </c>
      <c r="K81" s="21">
        <f t="shared" si="54"/>
        <v>0.14285714285714288</v>
      </c>
      <c r="L81" s="20">
        <f t="shared" si="55"/>
        <v>1.142857142857143</v>
      </c>
      <c r="M81" s="20">
        <f>入力データ!K81</f>
        <v>6900</v>
      </c>
      <c r="N81" s="20">
        <f t="shared" si="56"/>
        <v>1.2321428571428572</v>
      </c>
      <c r="O81" s="20">
        <f t="shared" si="57"/>
        <v>5.4761904761904769E-2</v>
      </c>
      <c r="P81" s="20">
        <f t="shared" si="53"/>
        <v>15</v>
      </c>
      <c r="Q81" s="20">
        <f t="shared" si="58"/>
        <v>0.4</v>
      </c>
      <c r="R81" s="20">
        <f t="shared" si="59"/>
        <v>0.27999999999999997</v>
      </c>
      <c r="S81" s="20"/>
      <c r="T81" s="20">
        <f t="shared" si="60"/>
        <v>79.302601551802866</v>
      </c>
      <c r="U81" s="20">
        <f t="shared" si="61"/>
        <v>14.36871869629249</v>
      </c>
      <c r="V81" s="20">
        <f t="shared" si="62"/>
        <v>2.3162944410944135</v>
      </c>
      <c r="W81" s="20">
        <f t="shared" si="63"/>
        <v>-1796.9260288641453</v>
      </c>
      <c r="X81" s="20">
        <f t="shared" si="64"/>
        <v>0.69306962499756808</v>
      </c>
      <c r="Y81" s="20">
        <f t="shared" si="65"/>
        <v>3901.7868678425662</v>
      </c>
      <c r="Z81" s="20">
        <f t="shared" si="66"/>
        <v>0.95422428944238313</v>
      </c>
      <c r="AA81" s="20">
        <f t="shared" si="67"/>
        <v>4729.6653061224497</v>
      </c>
      <c r="AB81" s="20" t="str">
        <f t="shared" si="68"/>
        <v>圧縮</v>
      </c>
      <c r="AC81" s="20">
        <f t="shared" si="69"/>
        <v>79.302601551802866</v>
      </c>
      <c r="AD81" s="20">
        <f t="shared" si="70"/>
        <v>5551.1821086262007</v>
      </c>
      <c r="AE81" s="20">
        <f t="shared" si="71"/>
        <v>14.36871869629249</v>
      </c>
      <c r="AF81" s="20">
        <f t="shared" si="74"/>
        <v>1.436871869629249E-2</v>
      </c>
      <c r="AG81" s="20">
        <f t="shared" si="75"/>
        <v>7.040672161183319</v>
      </c>
      <c r="AH81" s="20">
        <f t="shared" si="76"/>
        <v>0.66546572125788495</v>
      </c>
      <c r="AI81" s="20">
        <f t="shared" si="72"/>
        <v>6950.08</v>
      </c>
      <c r="AJ81" s="20">
        <f t="shared" si="73"/>
        <v>-825.11999999999989</v>
      </c>
    </row>
    <row r="82" spans="2:36" x14ac:dyDescent="0.15">
      <c r="B82" s="1">
        <f>入力データ!B82</f>
        <v>79</v>
      </c>
      <c r="C82" s="1">
        <f>入力データ!C82/100</f>
        <v>0.8</v>
      </c>
      <c r="D82" s="1">
        <f>入力データ!D82/100</f>
        <v>1</v>
      </c>
      <c r="E82" s="1">
        <f>入力データ!E82*1000</f>
        <v>8000</v>
      </c>
      <c r="F82" s="1">
        <f>入力データ!F82*1000</f>
        <v>180000</v>
      </c>
      <c r="G82" s="1">
        <f>入力データ!H82/100</f>
        <v>0.7</v>
      </c>
      <c r="H82" s="15">
        <f>入力データ!G82/入力データ!D82/入力データ!H82</f>
        <v>3.2742857142857144E-3</v>
      </c>
      <c r="I82" s="15">
        <f>入力データ!J82/100</f>
        <v>0.1</v>
      </c>
      <c r="J82" s="15">
        <f>入力データ!I82/入力データ!D82/入力データ!H82</f>
        <v>1.6371428571428572E-3</v>
      </c>
      <c r="K82" s="15">
        <f t="shared" ref="K82:K145" si="77">I82/G82</f>
        <v>0.14285714285714288</v>
      </c>
      <c r="L82" s="1">
        <f t="shared" ref="L82:L145" si="78">C82/G82</f>
        <v>1.142857142857143</v>
      </c>
      <c r="M82" s="1">
        <f>入力データ!K82</f>
        <v>-600</v>
      </c>
      <c r="N82" s="1">
        <f t="shared" ref="N82:N145" si="79">M82/(D82*G82*E82)</f>
        <v>-0.10714285714285714</v>
      </c>
      <c r="O82" s="1">
        <f t="shared" ref="O82:O145" si="80">M82/(D82*G82*F82)</f>
        <v>-4.7619047619047623E-3</v>
      </c>
      <c r="P82" s="1">
        <f t="shared" si="53"/>
        <v>15</v>
      </c>
      <c r="Q82" s="1">
        <f t="shared" ref="Q82:Q145" si="81">1/(F82/P82/E82+1)</f>
        <v>0.4</v>
      </c>
      <c r="R82" s="1">
        <f t="shared" ref="R82:R145" si="82">Q82*G82</f>
        <v>0.27999999999999997</v>
      </c>
      <c r="T82" s="1">
        <f t="shared" ref="T82:T145" si="83">(2*P82*(H82+J82*K82)+L82^2)/2/(P82*(H82+J82)-N82+L82)</f>
        <v>0.53312601468704091</v>
      </c>
      <c r="U82" s="1">
        <f t="shared" ref="U82:U145" si="84">E82/T82*(L82*(T82^2-L82*T82+(1/3)*L82^2)+P82*H82*(1-T82)^2+P82*J82*(T82-K82)^2)+M82/D82/G82*(0.5*L82-T82)</f>
        <v>2075.715116138681</v>
      </c>
      <c r="V82" s="1">
        <f t="shared" ref="V82:V145" si="85">N82-P82*(H82+J82)+SQRT((N82-P82*(H82+J82))^2+2*P82*(H82+J82*K82))</f>
        <v>0.19058671573502517</v>
      </c>
      <c r="W82" s="1">
        <f t="shared" ref="W82:W145" si="86">E82/V82*(V82^3/3+P82*H82*(1-V82)^2+P82*J82*(V82-K82)^2)+M82/D82/G82*(0.5*L82-V82)</f>
        <v>1123.4339397647886</v>
      </c>
      <c r="X82" s="1" t="str">
        <f t="shared" ref="X82:X145" si="87">IF(P82^2*(O82+H82+J82)^2+2*P82*(O82+H82+J82*K82)&gt;0,-P82*(O82+H82+J82)+SQRT(P82^2*(O82+H82+J82)^2+2*P82*(O82+H82+J82*K82)),"－")</f>
        <v>－</v>
      </c>
      <c r="Y82" s="1" t="str">
        <f t="shared" ref="Y82:Y145" si="88">IF(X82="－","－",F82/P82/(1-X82)*(X82^3/3+P82*H82*(1-X82)^2+P82*J82*(X82-K82)^2)+M82/D82/G82*(0.5*L82-X82))</f>
        <v>－</v>
      </c>
      <c r="Z82" s="1">
        <f t="shared" ref="Z82:Z145" si="89">(O82+H82+J82*K82)/(O82+H82+J82)</f>
        <v>-8.3848953594176692</v>
      </c>
      <c r="AA82" s="1">
        <f t="shared" ref="AA82:AA145" si="90">F82/2*(2*H82*(1-K82)+O82*(L82-2*K82))</f>
        <v>137.82857142857137</v>
      </c>
      <c r="AB82" s="1" t="str">
        <f t="shared" ref="AB82:AB145" si="91">IF(T82&gt;C82/G82,"圧縮",IF(AND(V82&lt;C82/G82,V82&gt;Q82),"コン許容",IF(AND(X82&lt;=Q82,X82&gt;=0),"鉄筋許容",IF(Z82&lt;0,"引張","解なし"))))</f>
        <v>引張</v>
      </c>
      <c r="AC82" s="1">
        <f t="shared" ref="AC82:AC145" si="92">IF(AB82="圧縮",T82,IF(AB82="コン許容",V82,IF(AB82="鉄筋許容",X82,IF(AB82="引張",Z82,"－"))))</f>
        <v>-8.3848953594176692</v>
      </c>
      <c r="AD82" s="1">
        <f t="shared" ref="AD82:AD145" si="93">IF(AC82="－","－",AC82*G82*100)</f>
        <v>-586.94267515923673</v>
      </c>
      <c r="AE82" s="1">
        <f t="shared" ref="AE82:AE145" si="94">IF(AB82="圧縮",U82,IF(AB82="コン許容",W82,IF(AB82="鉄筋許容",Y82,IF(AB82="引張",AA82,"－"))))</f>
        <v>137.82857142857137</v>
      </c>
      <c r="AF82" s="1">
        <f t="shared" si="74"/>
        <v>0.13782857142857136</v>
      </c>
      <c r="AG82" s="1">
        <f t="shared" si="75"/>
        <v>67.535999999999959</v>
      </c>
      <c r="AH82" s="1">
        <f t="shared" si="76"/>
        <v>-0.90866783013379882</v>
      </c>
      <c r="AI82" s="1">
        <f t="shared" ref="AI82:AI145" si="95">D82*C82*E82+(H82+J82)*D82*G82*E82*P82</f>
        <v>6812.56</v>
      </c>
      <c r="AJ82" s="1">
        <f t="shared" ref="AJ82:AJ145" si="96">-(H82+J82)*D82*G82*F82</f>
        <v>-618.84</v>
      </c>
    </row>
    <row r="83" spans="2:36" x14ac:dyDescent="0.15">
      <c r="B83" s="1">
        <f>入力データ!B83</f>
        <v>80</v>
      </c>
      <c r="C83" s="1">
        <f>入力データ!C83/100</f>
        <v>0.8</v>
      </c>
      <c r="D83" s="1">
        <f>入力データ!D83/100</f>
        <v>1</v>
      </c>
      <c r="E83" s="1">
        <f>入力データ!E83*1000</f>
        <v>8000</v>
      </c>
      <c r="F83" s="1">
        <f>入力データ!F83*1000</f>
        <v>180000</v>
      </c>
      <c r="G83" s="1">
        <f>入力データ!H83/100</f>
        <v>0.7</v>
      </c>
      <c r="H83" s="15">
        <f>入力データ!G83/入力データ!D83/入力データ!H83</f>
        <v>3.2742857142857144E-3</v>
      </c>
      <c r="I83" s="15">
        <f>入力データ!J83/100</f>
        <v>0.1</v>
      </c>
      <c r="J83" s="15">
        <f>入力データ!I83/入力データ!D83/入力データ!H83</f>
        <v>1.6371428571428572E-3</v>
      </c>
      <c r="K83" s="15">
        <f t="shared" si="77"/>
        <v>0.14285714285714288</v>
      </c>
      <c r="L83" s="1">
        <f t="shared" si="78"/>
        <v>1.142857142857143</v>
      </c>
      <c r="M83" s="1">
        <f>入力データ!K83</f>
        <v>-500</v>
      </c>
      <c r="N83" s="1">
        <f t="shared" si="79"/>
        <v>-8.9285714285714288E-2</v>
      </c>
      <c r="O83" s="1">
        <f t="shared" si="80"/>
        <v>-3.9682539682539689E-3</v>
      </c>
      <c r="P83" s="1">
        <f t="shared" si="53"/>
        <v>15</v>
      </c>
      <c r="Q83" s="1">
        <f t="shared" si="81"/>
        <v>0.4</v>
      </c>
      <c r="R83" s="1">
        <f t="shared" si="82"/>
        <v>0.27999999999999997</v>
      </c>
      <c r="T83" s="1">
        <f t="shared" si="83"/>
        <v>0.5404165670337846</v>
      </c>
      <c r="U83" s="1">
        <f t="shared" si="84"/>
        <v>2046.5765859344588</v>
      </c>
      <c r="V83" s="1">
        <f t="shared" si="85"/>
        <v>0.20008545570030872</v>
      </c>
      <c r="W83" s="1">
        <f t="shared" si="86"/>
        <v>1101.2486767484511</v>
      </c>
      <c r="X83" s="1" t="str">
        <f t="shared" si="87"/>
        <v>－</v>
      </c>
      <c r="Y83" s="1" t="str">
        <f t="shared" si="88"/>
        <v>－</v>
      </c>
      <c r="Z83" s="1">
        <f t="shared" si="89"/>
        <v>-0.48781074193393359</v>
      </c>
      <c r="AA83" s="1">
        <f t="shared" si="90"/>
        <v>199.05306122448971</v>
      </c>
      <c r="AB83" s="1" t="str">
        <f t="shared" si="91"/>
        <v>引張</v>
      </c>
      <c r="AC83" s="1">
        <f t="shared" si="92"/>
        <v>-0.48781074193393359</v>
      </c>
      <c r="AD83" s="1">
        <f t="shared" si="93"/>
        <v>-34.146751935375349</v>
      </c>
      <c r="AE83" s="1">
        <f t="shared" si="94"/>
        <v>199.05306122448971</v>
      </c>
      <c r="AF83" s="1">
        <f t="shared" si="74"/>
        <v>0.19905306122448971</v>
      </c>
      <c r="AG83" s="1">
        <f t="shared" si="75"/>
        <v>97.535999999999945</v>
      </c>
      <c r="AH83" s="1">
        <f t="shared" si="76"/>
        <v>-0.42388985844483262</v>
      </c>
      <c r="AI83" s="1">
        <f t="shared" si="95"/>
        <v>6812.56</v>
      </c>
      <c r="AJ83" s="1">
        <f t="shared" si="96"/>
        <v>-618.84</v>
      </c>
    </row>
    <row r="84" spans="2:36" x14ac:dyDescent="0.15">
      <c r="B84" s="1">
        <f>入力データ!B84</f>
        <v>81</v>
      </c>
      <c r="C84" s="1">
        <f>入力データ!C84/100</f>
        <v>0.8</v>
      </c>
      <c r="D84" s="1">
        <f>入力データ!D84/100</f>
        <v>1</v>
      </c>
      <c r="E84" s="1">
        <f>入力データ!E84*1000</f>
        <v>8000</v>
      </c>
      <c r="F84" s="1">
        <f>入力データ!F84*1000</f>
        <v>180000</v>
      </c>
      <c r="G84" s="1">
        <f>入力データ!H84/100</f>
        <v>0.7</v>
      </c>
      <c r="H84" s="15">
        <f>入力データ!G84/入力データ!D84/入力データ!H84</f>
        <v>3.2742857142857144E-3</v>
      </c>
      <c r="I84" s="15">
        <f>入力データ!J84/100</f>
        <v>0.1</v>
      </c>
      <c r="J84" s="15">
        <f>入力データ!I84/入力データ!D84/入力データ!H84</f>
        <v>1.6371428571428572E-3</v>
      </c>
      <c r="K84" s="15">
        <f t="shared" si="77"/>
        <v>0.14285714285714288</v>
      </c>
      <c r="L84" s="1">
        <f t="shared" si="78"/>
        <v>1.142857142857143</v>
      </c>
      <c r="M84" s="1">
        <f>入力データ!K84</f>
        <v>-400</v>
      </c>
      <c r="N84" s="1">
        <f t="shared" si="79"/>
        <v>-7.1428571428571425E-2</v>
      </c>
      <c r="O84" s="1">
        <f t="shared" si="80"/>
        <v>-3.174603174603175E-3</v>
      </c>
      <c r="P84" s="1">
        <f t="shared" si="53"/>
        <v>15</v>
      </c>
      <c r="Q84" s="1">
        <f t="shared" si="81"/>
        <v>0.4</v>
      </c>
      <c r="R84" s="1">
        <f t="shared" si="82"/>
        <v>0.27999999999999997</v>
      </c>
      <c r="T84" s="1">
        <f t="shared" si="83"/>
        <v>0.54790928206192691</v>
      </c>
      <c r="U84" s="1">
        <f t="shared" si="84"/>
        <v>2017.4380557302379</v>
      </c>
      <c r="V84" s="1">
        <f t="shared" si="85"/>
        <v>0.21028557646475143</v>
      </c>
      <c r="W84" s="1">
        <f t="shared" si="86"/>
        <v>1081.0753670266129</v>
      </c>
      <c r="X84" s="1">
        <f t="shared" si="87"/>
        <v>7.7318452817964567E-2</v>
      </c>
      <c r="Y84" s="1">
        <f t="shared" si="88"/>
        <v>264.82915514857854</v>
      </c>
      <c r="Z84" s="1">
        <f t="shared" si="89"/>
        <v>0.19205159673081429</v>
      </c>
      <c r="AA84" s="1">
        <f t="shared" si="90"/>
        <v>260.27755102040805</v>
      </c>
      <c r="AB84" s="1" t="str">
        <f t="shared" si="91"/>
        <v>鉄筋許容</v>
      </c>
      <c r="AC84" s="1">
        <f t="shared" si="92"/>
        <v>7.7318452817964567E-2</v>
      </c>
      <c r="AD84" s="1">
        <f t="shared" si="93"/>
        <v>5.412291697257519</v>
      </c>
      <c r="AE84" s="1">
        <f t="shared" si="94"/>
        <v>264.82915514857854</v>
      </c>
      <c r="AF84" s="1">
        <f t="shared" si="74"/>
        <v>0.26482915514857852</v>
      </c>
      <c r="AG84" s="1">
        <f t="shared" si="75"/>
        <v>129.76628602280346</v>
      </c>
      <c r="AH84" s="1">
        <f t="shared" si="76"/>
        <v>-7.1030671675769638E-2</v>
      </c>
      <c r="AI84" s="1">
        <f t="shared" si="95"/>
        <v>6812.56</v>
      </c>
      <c r="AJ84" s="1">
        <f t="shared" si="96"/>
        <v>-618.84</v>
      </c>
    </row>
    <row r="85" spans="2:36" x14ac:dyDescent="0.15">
      <c r="B85" s="1">
        <f>入力データ!B85</f>
        <v>82</v>
      </c>
      <c r="C85" s="1">
        <f>入力データ!C85/100</f>
        <v>0.8</v>
      </c>
      <c r="D85" s="1">
        <f>入力データ!D85/100</f>
        <v>1</v>
      </c>
      <c r="E85" s="1">
        <f>入力データ!E85*1000</f>
        <v>8000</v>
      </c>
      <c r="F85" s="1">
        <f>入力データ!F85*1000</f>
        <v>180000</v>
      </c>
      <c r="G85" s="1">
        <f>入力データ!H85/100</f>
        <v>0.7</v>
      </c>
      <c r="H85" s="15">
        <f>入力データ!G85/入力データ!D85/入力データ!H85</f>
        <v>3.2742857142857144E-3</v>
      </c>
      <c r="I85" s="15">
        <f>入力データ!J85/100</f>
        <v>0.1</v>
      </c>
      <c r="J85" s="15">
        <f>入力データ!I85/入力データ!D85/入力データ!H85</f>
        <v>1.6371428571428572E-3</v>
      </c>
      <c r="K85" s="15">
        <f t="shared" si="77"/>
        <v>0.14285714285714288</v>
      </c>
      <c r="L85" s="1">
        <f t="shared" si="78"/>
        <v>1.142857142857143</v>
      </c>
      <c r="M85" s="1">
        <f>入力データ!K85</f>
        <v>-300</v>
      </c>
      <c r="N85" s="1">
        <f t="shared" si="79"/>
        <v>-5.3571428571428568E-2</v>
      </c>
      <c r="O85" s="1">
        <f t="shared" si="80"/>
        <v>-2.3809523809523812E-3</v>
      </c>
      <c r="P85" s="1">
        <f t="shared" si="53"/>
        <v>15</v>
      </c>
      <c r="Q85" s="1">
        <f t="shared" si="81"/>
        <v>0.4</v>
      </c>
      <c r="R85" s="1">
        <f t="shared" si="82"/>
        <v>0.27999999999999997</v>
      </c>
      <c r="T85" s="1">
        <f t="shared" si="83"/>
        <v>0.55561268677221298</v>
      </c>
      <c r="U85" s="1">
        <f t="shared" si="84"/>
        <v>1988.2995255260157</v>
      </c>
      <c r="V85" s="1">
        <f t="shared" si="85"/>
        <v>0.22123331514595407</v>
      </c>
      <c r="W85" s="1">
        <f t="shared" si="86"/>
        <v>1063.0038822431634</v>
      </c>
      <c r="X85" s="1">
        <f t="shared" si="87"/>
        <v>0.14981152126040845</v>
      </c>
      <c r="Y85" s="1">
        <f t="shared" si="88"/>
        <v>336.21959081585595</v>
      </c>
      <c r="Z85" s="1">
        <f t="shared" si="89"/>
        <v>0.44545405666971338</v>
      </c>
      <c r="AA85" s="1">
        <f t="shared" si="90"/>
        <v>321.50204081632648</v>
      </c>
      <c r="AB85" s="1" t="str">
        <f t="shared" si="91"/>
        <v>鉄筋許容</v>
      </c>
      <c r="AC85" s="1">
        <f t="shared" si="92"/>
        <v>0.14981152126040845</v>
      </c>
      <c r="AD85" s="1">
        <f t="shared" si="93"/>
        <v>10.486806488228591</v>
      </c>
      <c r="AE85" s="1">
        <f t="shared" si="94"/>
        <v>336.21959081585595</v>
      </c>
      <c r="AF85" s="1">
        <f t="shared" si="74"/>
        <v>0.33621959081585595</v>
      </c>
      <c r="AG85" s="1">
        <f t="shared" si="75"/>
        <v>164.74759949976939</v>
      </c>
      <c r="AH85" s="1">
        <f t="shared" si="76"/>
        <v>8.1798078628111618E-3</v>
      </c>
      <c r="AI85" s="1">
        <f t="shared" si="95"/>
        <v>6812.56</v>
      </c>
      <c r="AJ85" s="1">
        <f t="shared" si="96"/>
        <v>-618.84</v>
      </c>
    </row>
    <row r="86" spans="2:36" x14ac:dyDescent="0.15">
      <c r="B86" s="1">
        <f>入力データ!B86</f>
        <v>83</v>
      </c>
      <c r="C86" s="1">
        <f>入力データ!C86/100</f>
        <v>0.8</v>
      </c>
      <c r="D86" s="1">
        <f>入力データ!D86/100</f>
        <v>1</v>
      </c>
      <c r="E86" s="1">
        <f>入力データ!E86*1000</f>
        <v>8000</v>
      </c>
      <c r="F86" s="1">
        <f>入力データ!F86*1000</f>
        <v>180000</v>
      </c>
      <c r="G86" s="1">
        <f>入力データ!H86/100</f>
        <v>0.7</v>
      </c>
      <c r="H86" s="15">
        <f>入力データ!G86/入力データ!D86/入力データ!H86</f>
        <v>3.2742857142857144E-3</v>
      </c>
      <c r="I86" s="15">
        <f>入力データ!J86/100</f>
        <v>0.1</v>
      </c>
      <c r="J86" s="15">
        <f>入力データ!I86/入力データ!D86/入力データ!H86</f>
        <v>1.6371428571428572E-3</v>
      </c>
      <c r="K86" s="15">
        <f t="shared" si="77"/>
        <v>0.14285714285714288</v>
      </c>
      <c r="L86" s="1">
        <f t="shared" si="78"/>
        <v>1.142857142857143</v>
      </c>
      <c r="M86" s="1">
        <f>入力データ!K86</f>
        <v>-200</v>
      </c>
      <c r="N86" s="1">
        <f t="shared" si="79"/>
        <v>-3.5714285714285712E-2</v>
      </c>
      <c r="O86" s="1">
        <f t="shared" si="80"/>
        <v>-1.5873015873015875E-3</v>
      </c>
      <c r="P86" s="1">
        <f t="shared" si="53"/>
        <v>15</v>
      </c>
      <c r="Q86" s="1">
        <f t="shared" si="81"/>
        <v>0.4</v>
      </c>
      <c r="R86" s="1">
        <f t="shared" si="82"/>
        <v>0.27999999999999997</v>
      </c>
      <c r="T86" s="1">
        <f t="shared" si="83"/>
        <v>0.5635357945498608</v>
      </c>
      <c r="U86" s="1">
        <f t="shared" si="84"/>
        <v>1959.1609953217946</v>
      </c>
      <c r="V86" s="1">
        <f t="shared" si="85"/>
        <v>0.2329739393666686</v>
      </c>
      <c r="W86" s="1">
        <f t="shared" si="86"/>
        <v>1047.1113477943702</v>
      </c>
      <c r="X86" s="1">
        <f t="shared" si="87"/>
        <v>0.19531570409873594</v>
      </c>
      <c r="Y86" s="1">
        <f t="shared" si="88"/>
        <v>404.84276112452551</v>
      </c>
      <c r="Z86" s="1">
        <f t="shared" si="89"/>
        <v>0.57785448244812199</v>
      </c>
      <c r="AA86" s="1">
        <f t="shared" si="90"/>
        <v>382.72653061224486</v>
      </c>
      <c r="AB86" s="1" t="str">
        <f t="shared" si="91"/>
        <v>鉄筋許容</v>
      </c>
      <c r="AC86" s="1">
        <f t="shared" si="92"/>
        <v>0.19531570409873594</v>
      </c>
      <c r="AD86" s="1">
        <f t="shared" si="93"/>
        <v>13.672099286911516</v>
      </c>
      <c r="AE86" s="1">
        <f t="shared" si="94"/>
        <v>404.84276112452551</v>
      </c>
      <c r="AF86" s="1">
        <f t="shared" si="74"/>
        <v>0.4048427611245255</v>
      </c>
      <c r="AG86" s="1">
        <f t="shared" si="75"/>
        <v>198.37295295101748</v>
      </c>
      <c r="AH86" s="1">
        <f t="shared" si="76"/>
        <v>6.5191481316083502E-2</v>
      </c>
      <c r="AI86" s="1">
        <f t="shared" si="95"/>
        <v>6812.56</v>
      </c>
      <c r="AJ86" s="1">
        <f t="shared" si="96"/>
        <v>-618.84</v>
      </c>
    </row>
    <row r="87" spans="2:36" x14ac:dyDescent="0.15">
      <c r="B87" s="1">
        <f>入力データ!B87</f>
        <v>84</v>
      </c>
      <c r="C87" s="1">
        <f>入力データ!C87/100</f>
        <v>0.8</v>
      </c>
      <c r="D87" s="1">
        <f>入力データ!D87/100</f>
        <v>1</v>
      </c>
      <c r="E87" s="1">
        <f>入力データ!E87*1000</f>
        <v>8000</v>
      </c>
      <c r="F87" s="1">
        <f>入力データ!F87*1000</f>
        <v>180000</v>
      </c>
      <c r="G87" s="1">
        <f>入力データ!H87/100</f>
        <v>0.7</v>
      </c>
      <c r="H87" s="15">
        <f>入力データ!G87/入力データ!D87/入力データ!H87</f>
        <v>3.2742857142857144E-3</v>
      </c>
      <c r="I87" s="15">
        <f>入力データ!J87/100</f>
        <v>0.1</v>
      </c>
      <c r="J87" s="15">
        <f>入力データ!I87/入力データ!D87/入力データ!H87</f>
        <v>1.6371428571428572E-3</v>
      </c>
      <c r="K87" s="15">
        <f t="shared" si="77"/>
        <v>0.14285714285714288</v>
      </c>
      <c r="L87" s="1">
        <f t="shared" si="78"/>
        <v>1.142857142857143</v>
      </c>
      <c r="M87" s="1">
        <f>入力データ!K87</f>
        <v>-100</v>
      </c>
      <c r="N87" s="1">
        <f t="shared" si="79"/>
        <v>-1.7857142857142856E-2</v>
      </c>
      <c r="O87" s="1">
        <f t="shared" si="80"/>
        <v>-7.9365079365079376E-4</v>
      </c>
      <c r="P87" s="1">
        <f t="shared" si="53"/>
        <v>15</v>
      </c>
      <c r="Q87" s="1">
        <f t="shared" si="81"/>
        <v>0.4</v>
      </c>
      <c r="R87" s="1">
        <f t="shared" si="82"/>
        <v>0.27999999999999997</v>
      </c>
      <c r="T87" s="1">
        <f t="shared" si="83"/>
        <v>0.57168814034577231</v>
      </c>
      <c r="U87" s="1">
        <f t="shared" si="84"/>
        <v>1930.0224651175747</v>
      </c>
      <c r="V87" s="1">
        <f t="shared" si="85"/>
        <v>0.24555061414499493</v>
      </c>
      <c r="W87" s="1">
        <f t="shared" si="86"/>
        <v>1033.457823653172</v>
      </c>
      <c r="X87" s="1">
        <f t="shared" si="87"/>
        <v>0.23021020786412724</v>
      </c>
      <c r="Y87" s="1">
        <f t="shared" si="88"/>
        <v>471.26366629822633</v>
      </c>
      <c r="Z87" s="1">
        <f t="shared" si="89"/>
        <v>0.65921781556659365</v>
      </c>
      <c r="AA87" s="1">
        <f t="shared" si="90"/>
        <v>443.95102040816323</v>
      </c>
      <c r="AB87" s="1" t="str">
        <f t="shared" si="91"/>
        <v>鉄筋許容</v>
      </c>
      <c r="AC87" s="1">
        <f t="shared" si="92"/>
        <v>0.23021020786412724</v>
      </c>
      <c r="AD87" s="1">
        <f t="shared" si="93"/>
        <v>16.114714550488905</v>
      </c>
      <c r="AE87" s="1">
        <f t="shared" si="94"/>
        <v>471.26366629822633</v>
      </c>
      <c r="AF87" s="1">
        <f t="shared" si="74"/>
        <v>0.4712636662982263</v>
      </c>
      <c r="AG87" s="1">
        <f t="shared" si="75"/>
        <v>230.91919648613086</v>
      </c>
      <c r="AH87" s="1">
        <f t="shared" si="76"/>
        <v>0.11347651774468581</v>
      </c>
      <c r="AI87" s="1">
        <f t="shared" si="95"/>
        <v>6812.56</v>
      </c>
      <c r="AJ87" s="1">
        <f t="shared" si="96"/>
        <v>-618.84</v>
      </c>
    </row>
    <row r="88" spans="2:36" x14ac:dyDescent="0.15">
      <c r="B88" s="1">
        <f>入力データ!B88</f>
        <v>85</v>
      </c>
      <c r="C88" s="1">
        <f>入力データ!C88/100</f>
        <v>0.8</v>
      </c>
      <c r="D88" s="1">
        <f>入力データ!D88/100</f>
        <v>1</v>
      </c>
      <c r="E88" s="1">
        <f>入力データ!E88*1000</f>
        <v>8000</v>
      </c>
      <c r="F88" s="1">
        <f>入力データ!F88*1000</f>
        <v>180000</v>
      </c>
      <c r="G88" s="1">
        <f>入力データ!H88/100</f>
        <v>0.7</v>
      </c>
      <c r="H88" s="15">
        <f>入力データ!G88/入力データ!D88/入力データ!H88</f>
        <v>3.2742857142857144E-3</v>
      </c>
      <c r="I88" s="15">
        <f>入力データ!J88/100</f>
        <v>0.1</v>
      </c>
      <c r="J88" s="15">
        <f>入力データ!I88/入力データ!D88/入力データ!H88</f>
        <v>1.6371428571428572E-3</v>
      </c>
      <c r="K88" s="15">
        <f t="shared" si="77"/>
        <v>0.14285714285714288</v>
      </c>
      <c r="L88" s="1">
        <f t="shared" si="78"/>
        <v>1.142857142857143</v>
      </c>
      <c r="M88" s="1">
        <f>入力データ!K88</f>
        <v>0</v>
      </c>
      <c r="N88" s="1">
        <f t="shared" si="79"/>
        <v>0</v>
      </c>
      <c r="O88" s="1">
        <f t="shared" si="80"/>
        <v>0</v>
      </c>
      <c r="P88" s="1">
        <f t="shared" si="53"/>
        <v>15</v>
      </c>
      <c r="Q88" s="1">
        <f t="shared" si="81"/>
        <v>0.4</v>
      </c>
      <c r="R88" s="1">
        <f t="shared" si="82"/>
        <v>0.27999999999999997</v>
      </c>
      <c r="T88" s="1">
        <f t="shared" si="83"/>
        <v>0.58007981895624716</v>
      </c>
      <c r="U88" s="1">
        <f t="shared" si="84"/>
        <v>1900.8839349133525</v>
      </c>
      <c r="V88" s="1">
        <f t="shared" si="85"/>
        <v>0.25900315318518652</v>
      </c>
      <c r="W88" s="1">
        <f t="shared" si="86"/>
        <v>1022.0818502539664</v>
      </c>
      <c r="X88" s="1">
        <f t="shared" si="87"/>
        <v>0.25900315318518652</v>
      </c>
      <c r="Y88" s="1">
        <f t="shared" si="88"/>
        <v>535.87762856287532</v>
      </c>
      <c r="Z88" s="1">
        <f t="shared" si="89"/>
        <v>0.71428571428571419</v>
      </c>
      <c r="AA88" s="1">
        <f t="shared" si="90"/>
        <v>505.1755102040816</v>
      </c>
      <c r="AB88" s="1" t="str">
        <f t="shared" si="91"/>
        <v>鉄筋許容</v>
      </c>
      <c r="AC88" s="1">
        <f t="shared" si="92"/>
        <v>0.25900315318518652</v>
      </c>
      <c r="AD88" s="1">
        <f t="shared" si="93"/>
        <v>18.130220722963056</v>
      </c>
      <c r="AE88" s="1">
        <f t="shared" si="94"/>
        <v>535.87762856287532</v>
      </c>
      <c r="AF88" s="1">
        <f t="shared" si="74"/>
        <v>0.53587762856287535</v>
      </c>
      <c r="AG88" s="1">
        <f t="shared" si="75"/>
        <v>262.58003799580888</v>
      </c>
      <c r="AH88" s="1">
        <f t="shared" si="76"/>
        <v>0.15674292114372562</v>
      </c>
      <c r="AI88" s="1">
        <f t="shared" si="95"/>
        <v>6812.56</v>
      </c>
      <c r="AJ88" s="1">
        <f t="shared" si="96"/>
        <v>-618.84</v>
      </c>
    </row>
    <row r="89" spans="2:36" x14ac:dyDescent="0.15">
      <c r="B89" s="1">
        <f>入力データ!B89</f>
        <v>86</v>
      </c>
      <c r="C89" s="1">
        <f>入力データ!C89/100</f>
        <v>0.8</v>
      </c>
      <c r="D89" s="1">
        <f>入力データ!D89/100</f>
        <v>1</v>
      </c>
      <c r="E89" s="1">
        <f>入力データ!E89*1000</f>
        <v>8000</v>
      </c>
      <c r="F89" s="1">
        <f>入力データ!F89*1000</f>
        <v>180000</v>
      </c>
      <c r="G89" s="1">
        <f>入力データ!H89/100</f>
        <v>0.7</v>
      </c>
      <c r="H89" s="15">
        <f>入力データ!G89/入力データ!D89/入力データ!H89</f>
        <v>3.2742857142857144E-3</v>
      </c>
      <c r="I89" s="15">
        <f>入力データ!J89/100</f>
        <v>0.1</v>
      </c>
      <c r="J89" s="15">
        <f>入力データ!I89/入力データ!D89/入力データ!H89</f>
        <v>1.6371428571428572E-3</v>
      </c>
      <c r="K89" s="15">
        <f t="shared" si="77"/>
        <v>0.14285714285714288</v>
      </c>
      <c r="L89" s="1">
        <f t="shared" si="78"/>
        <v>1.142857142857143</v>
      </c>
      <c r="M89" s="1">
        <f>入力データ!K89</f>
        <v>100</v>
      </c>
      <c r="N89" s="1">
        <f t="shared" si="79"/>
        <v>1.7857142857142856E-2</v>
      </c>
      <c r="O89" s="1">
        <f t="shared" si="80"/>
        <v>7.9365079365079376E-4</v>
      </c>
      <c r="P89" s="1">
        <f t="shared" si="53"/>
        <v>15</v>
      </c>
      <c r="Q89" s="1">
        <f t="shared" si="81"/>
        <v>0.4</v>
      </c>
      <c r="R89" s="1">
        <f t="shared" si="82"/>
        <v>0.27999999999999997</v>
      </c>
      <c r="T89" s="1">
        <f t="shared" si="83"/>
        <v>0.58872152672431555</v>
      </c>
      <c r="U89" s="1">
        <f t="shared" si="84"/>
        <v>1871.745404709131</v>
      </c>
      <c r="V89" s="1">
        <f t="shared" si="85"/>
        <v>0.27336671684962227</v>
      </c>
      <c r="W89" s="1">
        <f t="shared" si="86"/>
        <v>1012.9961421273933</v>
      </c>
      <c r="X89" s="1">
        <f t="shared" si="87"/>
        <v>0.28371733254462389</v>
      </c>
      <c r="Y89" s="1">
        <f t="shared" si="88"/>
        <v>598.95727663643356</v>
      </c>
      <c r="Z89" s="1">
        <f t="shared" si="89"/>
        <v>0.75403229011820638</v>
      </c>
      <c r="AA89" s="1">
        <f t="shared" si="90"/>
        <v>566.4</v>
      </c>
      <c r="AB89" s="1" t="str">
        <f t="shared" si="91"/>
        <v>鉄筋許容</v>
      </c>
      <c r="AC89" s="1">
        <f t="shared" si="92"/>
        <v>0.28371733254462389</v>
      </c>
      <c r="AD89" s="1">
        <f t="shared" si="93"/>
        <v>19.86021327812367</v>
      </c>
      <c r="AE89" s="1">
        <f t="shared" si="94"/>
        <v>598.95727663643356</v>
      </c>
      <c r="AF89" s="1">
        <f t="shared" si="74"/>
        <v>0.59895727663643361</v>
      </c>
      <c r="AG89" s="1">
        <f t="shared" si="75"/>
        <v>293.48906555185243</v>
      </c>
      <c r="AH89" s="1">
        <f t="shared" si="76"/>
        <v>0.19665447188313612</v>
      </c>
      <c r="AI89" s="1">
        <f t="shared" si="95"/>
        <v>6812.56</v>
      </c>
      <c r="AJ89" s="1">
        <f t="shared" si="96"/>
        <v>-618.84</v>
      </c>
    </row>
    <row r="90" spans="2:36" x14ac:dyDescent="0.15">
      <c r="B90" s="1">
        <f>入力データ!B90</f>
        <v>87</v>
      </c>
      <c r="C90" s="1">
        <f>入力データ!C90/100</f>
        <v>0.8</v>
      </c>
      <c r="D90" s="1">
        <f>入力データ!D90/100</f>
        <v>1</v>
      </c>
      <c r="E90" s="1">
        <f>入力データ!E90*1000</f>
        <v>8000</v>
      </c>
      <c r="F90" s="1">
        <f>入力データ!F90*1000</f>
        <v>180000</v>
      </c>
      <c r="G90" s="1">
        <f>入力データ!H90/100</f>
        <v>0.7</v>
      </c>
      <c r="H90" s="15">
        <f>入力データ!G90/入力データ!D90/入力データ!H90</f>
        <v>3.2742857142857144E-3</v>
      </c>
      <c r="I90" s="15">
        <f>入力データ!J90/100</f>
        <v>0.1</v>
      </c>
      <c r="J90" s="15">
        <f>入力データ!I90/入力データ!D90/入力データ!H90</f>
        <v>1.6371428571428572E-3</v>
      </c>
      <c r="K90" s="15">
        <f t="shared" si="77"/>
        <v>0.14285714285714288</v>
      </c>
      <c r="L90" s="1">
        <f t="shared" si="78"/>
        <v>1.142857142857143</v>
      </c>
      <c r="M90" s="1">
        <f>入力データ!K90</f>
        <v>200</v>
      </c>
      <c r="N90" s="1">
        <f t="shared" si="79"/>
        <v>3.5714285714285712E-2</v>
      </c>
      <c r="O90" s="1">
        <f t="shared" si="80"/>
        <v>1.5873015873015875E-3</v>
      </c>
      <c r="P90" s="1">
        <f t="shared" si="53"/>
        <v>15</v>
      </c>
      <c r="Q90" s="1">
        <f t="shared" si="81"/>
        <v>0.4</v>
      </c>
      <c r="R90" s="1">
        <f t="shared" si="82"/>
        <v>0.27999999999999997</v>
      </c>
      <c r="T90" s="1">
        <f t="shared" si="83"/>
        <v>0.59762460702489983</v>
      </c>
      <c r="U90" s="1">
        <f t="shared" si="84"/>
        <v>1842.6068745049095</v>
      </c>
      <c r="V90" s="1">
        <f t="shared" si="85"/>
        <v>0.28867053914954383</v>
      </c>
      <c r="W90" s="1">
        <f t="shared" si="86"/>
        <v>1006.1837659225918</v>
      </c>
      <c r="X90" s="1">
        <f t="shared" si="87"/>
        <v>0.30546629187731128</v>
      </c>
      <c r="Y90" s="1">
        <f t="shared" si="88"/>
        <v>660.70250388674583</v>
      </c>
      <c r="Z90" s="1">
        <f t="shared" si="89"/>
        <v>0.78407084586557996</v>
      </c>
      <c r="AA90" s="1">
        <f t="shared" si="90"/>
        <v>627.62448979591829</v>
      </c>
      <c r="AB90" s="1" t="str">
        <f t="shared" si="91"/>
        <v>鉄筋許容</v>
      </c>
      <c r="AC90" s="1">
        <f t="shared" si="92"/>
        <v>0.30546629187731128</v>
      </c>
      <c r="AD90" s="1">
        <f t="shared" si="93"/>
        <v>21.38264043141179</v>
      </c>
      <c r="AE90" s="1">
        <f t="shared" si="94"/>
        <v>660.70250388674583</v>
      </c>
      <c r="AF90" s="1">
        <f t="shared" si="74"/>
        <v>0.66070250388674578</v>
      </c>
      <c r="AG90" s="1">
        <f t="shared" si="75"/>
        <v>323.74422690450541</v>
      </c>
      <c r="AH90" s="1">
        <f t="shared" si="76"/>
        <v>0.2341270799652011</v>
      </c>
      <c r="AI90" s="1">
        <f t="shared" si="95"/>
        <v>6812.56</v>
      </c>
      <c r="AJ90" s="1">
        <f t="shared" si="96"/>
        <v>-618.84</v>
      </c>
    </row>
    <row r="91" spans="2:36" x14ac:dyDescent="0.15">
      <c r="B91" s="1">
        <f>入力データ!B91</f>
        <v>88</v>
      </c>
      <c r="C91" s="1">
        <f>入力データ!C91/100</f>
        <v>0.8</v>
      </c>
      <c r="D91" s="1">
        <f>入力データ!D91/100</f>
        <v>1</v>
      </c>
      <c r="E91" s="1">
        <f>入力データ!E91*1000</f>
        <v>8000</v>
      </c>
      <c r="F91" s="1">
        <f>入力データ!F91*1000</f>
        <v>180000</v>
      </c>
      <c r="G91" s="1">
        <f>入力データ!H91/100</f>
        <v>0.7</v>
      </c>
      <c r="H91" s="15">
        <f>入力データ!G91/入力データ!D91/入力データ!H91</f>
        <v>3.2742857142857144E-3</v>
      </c>
      <c r="I91" s="15">
        <f>入力データ!J91/100</f>
        <v>0.1</v>
      </c>
      <c r="J91" s="15">
        <f>入力データ!I91/入力データ!D91/入力データ!H91</f>
        <v>1.6371428571428572E-3</v>
      </c>
      <c r="K91" s="15">
        <f t="shared" si="77"/>
        <v>0.14285714285714288</v>
      </c>
      <c r="L91" s="1">
        <f t="shared" si="78"/>
        <v>1.142857142857143</v>
      </c>
      <c r="M91" s="1">
        <f>入力データ!K91</f>
        <v>300</v>
      </c>
      <c r="N91" s="1">
        <f t="shared" si="79"/>
        <v>5.3571428571428568E-2</v>
      </c>
      <c r="O91" s="1">
        <f t="shared" si="80"/>
        <v>2.3809523809523812E-3</v>
      </c>
      <c r="P91" s="1">
        <f t="shared" si="53"/>
        <v>15</v>
      </c>
      <c r="Q91" s="1">
        <f t="shared" si="81"/>
        <v>0.4</v>
      </c>
      <c r="R91" s="1">
        <f t="shared" si="82"/>
        <v>0.27999999999999997</v>
      </c>
      <c r="T91" s="1">
        <f t="shared" si="83"/>
        <v>0.60680109994051057</v>
      </c>
      <c r="U91" s="1">
        <f t="shared" si="84"/>
        <v>1813.4683443006895</v>
      </c>
      <c r="V91" s="1">
        <f t="shared" si="85"/>
        <v>0.30493677939455355</v>
      </c>
      <c r="W91" s="1">
        <f t="shared" si="86"/>
        <v>1001.5951589697011</v>
      </c>
      <c r="X91" s="1">
        <f t="shared" si="87"/>
        <v>0.32493985930804847</v>
      </c>
      <c r="Y91" s="1">
        <f t="shared" si="88"/>
        <v>721.2669320390653</v>
      </c>
      <c r="Z91" s="1">
        <f t="shared" si="89"/>
        <v>0.80757103677307418</v>
      </c>
      <c r="AA91" s="1">
        <f t="shared" si="90"/>
        <v>688.84897959183672</v>
      </c>
      <c r="AB91" s="1" t="str">
        <f t="shared" si="91"/>
        <v>鉄筋許容</v>
      </c>
      <c r="AC91" s="1">
        <f t="shared" si="92"/>
        <v>0.32493985930804847</v>
      </c>
      <c r="AD91" s="1">
        <f t="shared" si="93"/>
        <v>22.745790151563391</v>
      </c>
      <c r="AE91" s="1">
        <f t="shared" si="94"/>
        <v>721.2669320390653</v>
      </c>
      <c r="AF91" s="1">
        <f t="shared" si="74"/>
        <v>0.72126693203906533</v>
      </c>
      <c r="AG91" s="1">
        <f t="shared" si="75"/>
        <v>353.42079669914193</v>
      </c>
      <c r="AH91" s="1">
        <f t="shared" si="76"/>
        <v>0.2697281404650359</v>
      </c>
      <c r="AI91" s="1">
        <f t="shared" si="95"/>
        <v>6812.56</v>
      </c>
      <c r="AJ91" s="1">
        <f t="shared" si="96"/>
        <v>-618.84</v>
      </c>
    </row>
    <row r="92" spans="2:36" x14ac:dyDescent="0.15">
      <c r="B92" s="1">
        <f>入力データ!B92</f>
        <v>89</v>
      </c>
      <c r="C92" s="1">
        <f>入力データ!C92/100</f>
        <v>0.8</v>
      </c>
      <c r="D92" s="1">
        <f>入力データ!D92/100</f>
        <v>1</v>
      </c>
      <c r="E92" s="1">
        <f>入力データ!E92*1000</f>
        <v>8000</v>
      </c>
      <c r="F92" s="1">
        <f>入力データ!F92*1000</f>
        <v>180000</v>
      </c>
      <c r="G92" s="1">
        <f>入力データ!H92/100</f>
        <v>0.7</v>
      </c>
      <c r="H92" s="15">
        <f>入力データ!G92/入力データ!D92/入力データ!H92</f>
        <v>3.2742857142857144E-3</v>
      </c>
      <c r="I92" s="15">
        <f>入力データ!J92/100</f>
        <v>0.1</v>
      </c>
      <c r="J92" s="15">
        <f>入力データ!I92/入力データ!D92/入力データ!H92</f>
        <v>1.6371428571428572E-3</v>
      </c>
      <c r="K92" s="15">
        <f t="shared" si="77"/>
        <v>0.14285714285714288</v>
      </c>
      <c r="L92" s="1">
        <f t="shared" si="78"/>
        <v>1.142857142857143</v>
      </c>
      <c r="M92" s="1">
        <f>入力データ!K92</f>
        <v>400</v>
      </c>
      <c r="N92" s="1">
        <f t="shared" si="79"/>
        <v>7.1428571428571425E-2</v>
      </c>
      <c r="O92" s="1">
        <f t="shared" si="80"/>
        <v>3.174603174603175E-3</v>
      </c>
      <c r="P92" s="1">
        <f t="shared" si="53"/>
        <v>15</v>
      </c>
      <c r="Q92" s="1">
        <f t="shared" si="81"/>
        <v>0.4</v>
      </c>
      <c r="R92" s="1">
        <f t="shared" si="82"/>
        <v>0.27999999999999997</v>
      </c>
      <c r="T92" s="1">
        <f t="shared" si="83"/>
        <v>0.61626379658491637</v>
      </c>
      <c r="U92" s="1">
        <f t="shared" si="84"/>
        <v>1784.3298140964673</v>
      </c>
      <c r="V92" s="1">
        <f t="shared" si="85"/>
        <v>0.32217959640705812</v>
      </c>
      <c r="W92" s="1">
        <f t="shared" si="86"/>
        <v>999.14631666145647</v>
      </c>
      <c r="X92" s="1">
        <f t="shared" si="87"/>
        <v>0.34259999882684011</v>
      </c>
      <c r="Y92" s="1">
        <f t="shared" si="88"/>
        <v>780.77281786969081</v>
      </c>
      <c r="Z92" s="1">
        <f t="shared" si="89"/>
        <v>0.8264581008093238</v>
      </c>
      <c r="AA92" s="1">
        <f t="shared" si="90"/>
        <v>750.07346938775504</v>
      </c>
      <c r="AB92" s="1" t="str">
        <f t="shared" si="91"/>
        <v>鉄筋許容</v>
      </c>
      <c r="AC92" s="1">
        <f t="shared" si="92"/>
        <v>0.34259999882684011</v>
      </c>
      <c r="AD92" s="1">
        <f t="shared" si="93"/>
        <v>23.981999917878806</v>
      </c>
      <c r="AE92" s="1">
        <f t="shared" si="94"/>
        <v>780.77281786969081</v>
      </c>
      <c r="AF92" s="1">
        <f t="shared" si="74"/>
        <v>0.78077281786969077</v>
      </c>
      <c r="AG92" s="1">
        <f t="shared" si="75"/>
        <v>382.57868075614846</v>
      </c>
      <c r="AH92" s="1">
        <f t="shared" si="76"/>
        <v>0.30383762642720891</v>
      </c>
      <c r="AI92" s="1">
        <f t="shared" si="95"/>
        <v>6812.56</v>
      </c>
      <c r="AJ92" s="1">
        <f t="shared" si="96"/>
        <v>-618.84</v>
      </c>
    </row>
    <row r="93" spans="2:36" x14ac:dyDescent="0.15">
      <c r="B93" s="1">
        <f>入力データ!B93</f>
        <v>90</v>
      </c>
      <c r="C93" s="1">
        <f>入力データ!C93/100</f>
        <v>0.8</v>
      </c>
      <c r="D93" s="1">
        <f>入力データ!D93/100</f>
        <v>1</v>
      </c>
      <c r="E93" s="1">
        <f>入力データ!E93*1000</f>
        <v>8000</v>
      </c>
      <c r="F93" s="1">
        <f>入力データ!F93*1000</f>
        <v>180000</v>
      </c>
      <c r="G93" s="1">
        <f>入力データ!H93/100</f>
        <v>0.7</v>
      </c>
      <c r="H93" s="15">
        <f>入力データ!G93/入力データ!D93/入力データ!H93</f>
        <v>3.2742857142857144E-3</v>
      </c>
      <c r="I93" s="15">
        <f>入力データ!J93/100</f>
        <v>0.1</v>
      </c>
      <c r="J93" s="15">
        <f>入力データ!I93/入力データ!D93/入力データ!H93</f>
        <v>1.6371428571428572E-3</v>
      </c>
      <c r="K93" s="15">
        <f t="shared" si="77"/>
        <v>0.14285714285714288</v>
      </c>
      <c r="L93" s="1">
        <f t="shared" si="78"/>
        <v>1.142857142857143</v>
      </c>
      <c r="M93" s="1">
        <f>入力データ!K93</f>
        <v>500</v>
      </c>
      <c r="N93" s="1">
        <f t="shared" si="79"/>
        <v>8.9285714285714288E-2</v>
      </c>
      <c r="O93" s="1">
        <f t="shared" si="80"/>
        <v>3.9682539682539689E-3</v>
      </c>
      <c r="P93" s="1">
        <f t="shared" si="53"/>
        <v>15</v>
      </c>
      <c r="Q93" s="1">
        <f t="shared" si="81"/>
        <v>0.4</v>
      </c>
      <c r="R93" s="1">
        <f t="shared" si="82"/>
        <v>0.27999999999999997</v>
      </c>
      <c r="T93" s="1">
        <f t="shared" si="83"/>
        <v>0.62602629859020298</v>
      </c>
      <c r="U93" s="1">
        <f t="shared" si="84"/>
        <v>1755.1912838922453</v>
      </c>
      <c r="V93" s="1">
        <f t="shared" si="85"/>
        <v>0.34040453168474433</v>
      </c>
      <c r="W93" s="1">
        <f t="shared" si="86"/>
        <v>998.71839665636924</v>
      </c>
      <c r="X93" s="1">
        <f t="shared" si="87"/>
        <v>0.35877375326300787</v>
      </c>
      <c r="Y93" s="1">
        <f t="shared" si="88"/>
        <v>839.32007934978458</v>
      </c>
      <c r="Z93" s="1">
        <f t="shared" si="89"/>
        <v>0.84196897807422999</v>
      </c>
      <c r="AA93" s="1">
        <f t="shared" si="90"/>
        <v>811.29795918367347</v>
      </c>
      <c r="AB93" s="1" t="str">
        <f t="shared" si="91"/>
        <v>鉄筋許容</v>
      </c>
      <c r="AC93" s="1">
        <f t="shared" si="92"/>
        <v>0.35877375326300787</v>
      </c>
      <c r="AD93" s="1">
        <f t="shared" si="93"/>
        <v>25.114162728410548</v>
      </c>
      <c r="AE93" s="1">
        <f t="shared" si="94"/>
        <v>839.32007934978458</v>
      </c>
      <c r="AF93" s="1">
        <f t="shared" si="74"/>
        <v>0.83932007934978459</v>
      </c>
      <c r="AG93" s="1">
        <f t="shared" si="75"/>
        <v>411.26683888139439</v>
      </c>
      <c r="AH93" s="1">
        <f t="shared" si="76"/>
        <v>0.33672453600363333</v>
      </c>
      <c r="AI93" s="1">
        <f t="shared" si="95"/>
        <v>6812.56</v>
      </c>
      <c r="AJ93" s="1">
        <f t="shared" si="96"/>
        <v>-618.84</v>
      </c>
    </row>
    <row r="94" spans="2:36" x14ac:dyDescent="0.15">
      <c r="B94" s="1">
        <f>入力データ!B94</f>
        <v>91</v>
      </c>
      <c r="C94" s="1">
        <f>入力データ!C94/100</f>
        <v>0.8</v>
      </c>
      <c r="D94" s="1">
        <f>入力データ!D94/100</f>
        <v>1</v>
      </c>
      <c r="E94" s="1">
        <f>入力データ!E94*1000</f>
        <v>8000</v>
      </c>
      <c r="F94" s="1">
        <f>入力データ!F94*1000</f>
        <v>180000</v>
      </c>
      <c r="G94" s="1">
        <f>入力データ!H94/100</f>
        <v>0.7</v>
      </c>
      <c r="H94" s="15">
        <f>入力データ!G94/入力データ!D94/入力データ!H94</f>
        <v>3.2742857142857144E-3</v>
      </c>
      <c r="I94" s="15">
        <f>入力データ!J94/100</f>
        <v>0.1</v>
      </c>
      <c r="J94" s="15">
        <f>入力データ!I94/入力データ!D94/入力データ!H94</f>
        <v>1.6371428571428572E-3</v>
      </c>
      <c r="K94" s="15">
        <f t="shared" si="77"/>
        <v>0.14285714285714288</v>
      </c>
      <c r="L94" s="1">
        <f t="shared" si="78"/>
        <v>1.142857142857143</v>
      </c>
      <c r="M94" s="1">
        <f>入力データ!K94</f>
        <v>600</v>
      </c>
      <c r="N94" s="1">
        <f t="shared" si="79"/>
        <v>0.10714285714285714</v>
      </c>
      <c r="O94" s="1">
        <f t="shared" si="80"/>
        <v>4.7619047619047623E-3</v>
      </c>
      <c r="P94" s="1">
        <f t="shared" si="53"/>
        <v>15</v>
      </c>
      <c r="Q94" s="1">
        <f t="shared" si="81"/>
        <v>0.4</v>
      </c>
      <c r="R94" s="1">
        <f t="shared" si="82"/>
        <v>0.27999999999999997</v>
      </c>
      <c r="T94" s="1">
        <f t="shared" si="83"/>
        <v>0.63610308333900545</v>
      </c>
      <c r="U94" s="1">
        <f t="shared" si="84"/>
        <v>1726.0527536880245</v>
      </c>
      <c r="V94" s="1">
        <f t="shared" si="85"/>
        <v>0.35960826256874928</v>
      </c>
      <c r="W94" s="1">
        <f t="shared" si="86"/>
        <v>1000.1588617455956</v>
      </c>
      <c r="X94" s="1">
        <f t="shared" si="87"/>
        <v>0.3737025162008436</v>
      </c>
      <c r="Y94" s="1">
        <f t="shared" si="88"/>
        <v>896.99209711492551</v>
      </c>
      <c r="Z94" s="1">
        <f t="shared" si="89"/>
        <v>0.85493466856073919</v>
      </c>
      <c r="AA94" s="1">
        <f t="shared" si="90"/>
        <v>872.52244897959179</v>
      </c>
      <c r="AB94" s="1" t="str">
        <f t="shared" si="91"/>
        <v>鉄筋許容</v>
      </c>
      <c r="AC94" s="1">
        <f t="shared" si="92"/>
        <v>0.3737025162008436</v>
      </c>
      <c r="AD94" s="1">
        <f t="shared" si="93"/>
        <v>26.159176134059052</v>
      </c>
      <c r="AE94" s="1">
        <f t="shared" si="94"/>
        <v>896.99209711492551</v>
      </c>
      <c r="AF94" s="1">
        <f t="shared" si="74"/>
        <v>0.89699209711492556</v>
      </c>
      <c r="AG94" s="1">
        <f t="shared" si="75"/>
        <v>439.52612758631346</v>
      </c>
      <c r="AH94" s="1">
        <f t="shared" si="76"/>
        <v>0.3685874194214856</v>
      </c>
      <c r="AI94" s="1">
        <f t="shared" si="95"/>
        <v>6812.56</v>
      </c>
      <c r="AJ94" s="1">
        <f t="shared" si="96"/>
        <v>-618.84</v>
      </c>
    </row>
    <row r="95" spans="2:36" x14ac:dyDescent="0.15">
      <c r="B95" s="1">
        <f>入力データ!B95</f>
        <v>92</v>
      </c>
      <c r="C95" s="1">
        <f>入力データ!C95/100</f>
        <v>0.8</v>
      </c>
      <c r="D95" s="1">
        <f>入力データ!D95/100</f>
        <v>1</v>
      </c>
      <c r="E95" s="1">
        <f>入力データ!E95*1000</f>
        <v>8000</v>
      </c>
      <c r="F95" s="1">
        <f>入力データ!F95*1000</f>
        <v>180000</v>
      </c>
      <c r="G95" s="1">
        <f>入力データ!H95/100</f>
        <v>0.7</v>
      </c>
      <c r="H95" s="15">
        <f>入力データ!G95/入力データ!D95/入力データ!H95</f>
        <v>3.2742857142857144E-3</v>
      </c>
      <c r="I95" s="15">
        <f>入力データ!J95/100</f>
        <v>0.1</v>
      </c>
      <c r="J95" s="15">
        <f>入力データ!I95/入力データ!D95/入力データ!H95</f>
        <v>1.6371428571428572E-3</v>
      </c>
      <c r="K95" s="15">
        <f t="shared" si="77"/>
        <v>0.14285714285714288</v>
      </c>
      <c r="L95" s="1">
        <f t="shared" si="78"/>
        <v>1.142857142857143</v>
      </c>
      <c r="M95" s="1">
        <f>入力データ!K95</f>
        <v>700</v>
      </c>
      <c r="N95" s="1">
        <f t="shared" si="79"/>
        <v>0.125</v>
      </c>
      <c r="O95" s="1">
        <f t="shared" si="80"/>
        <v>5.5555555555555558E-3</v>
      </c>
      <c r="P95" s="1">
        <f t="shared" si="53"/>
        <v>15</v>
      </c>
      <c r="Q95" s="1">
        <f t="shared" si="81"/>
        <v>0.4</v>
      </c>
      <c r="R95" s="1">
        <f t="shared" si="82"/>
        <v>0.27999999999999997</v>
      </c>
      <c r="T95" s="1">
        <f t="shared" si="83"/>
        <v>0.64650957559984223</v>
      </c>
      <c r="U95" s="1">
        <f t="shared" si="84"/>
        <v>1696.9142234838032</v>
      </c>
      <c r="V95" s="1">
        <f t="shared" si="85"/>
        <v>0.3797787506096485</v>
      </c>
      <c r="W95" s="1">
        <f t="shared" si="86"/>
        <v>1003.2841296103575</v>
      </c>
      <c r="X95" s="1">
        <f t="shared" si="87"/>
        <v>0.3875703567764181</v>
      </c>
      <c r="Y95" s="1">
        <f t="shared" si="88"/>
        <v>953.85962633998702</v>
      </c>
      <c r="Z95" s="1">
        <f t="shared" si="89"/>
        <v>0.86593413259271135</v>
      </c>
      <c r="AA95" s="1">
        <f t="shared" si="90"/>
        <v>933.74693877551022</v>
      </c>
      <c r="AB95" s="1" t="str">
        <f t="shared" si="91"/>
        <v>鉄筋許容</v>
      </c>
      <c r="AC95" s="1">
        <f t="shared" si="92"/>
        <v>0.3875703567764181</v>
      </c>
      <c r="AD95" s="1">
        <f t="shared" si="93"/>
        <v>27.129924974349269</v>
      </c>
      <c r="AE95" s="1">
        <f t="shared" si="94"/>
        <v>953.85962633998702</v>
      </c>
      <c r="AF95" s="1">
        <f t="shared" si="74"/>
        <v>0.953859626339987</v>
      </c>
      <c r="AG95" s="1">
        <f t="shared" si="75"/>
        <v>467.39121690659357</v>
      </c>
      <c r="AH95" s="1">
        <f t="shared" si="76"/>
        <v>0.39957767659841525</v>
      </c>
      <c r="AI95" s="1">
        <f t="shared" si="95"/>
        <v>6812.56</v>
      </c>
      <c r="AJ95" s="1">
        <f t="shared" si="96"/>
        <v>-618.84</v>
      </c>
    </row>
    <row r="96" spans="2:36" x14ac:dyDescent="0.15">
      <c r="B96" s="1">
        <f>入力データ!B96</f>
        <v>93</v>
      </c>
      <c r="C96" s="1">
        <f>入力データ!C96/100</f>
        <v>0.8</v>
      </c>
      <c r="D96" s="1">
        <f>入力データ!D96/100</f>
        <v>1</v>
      </c>
      <c r="E96" s="1">
        <f>入力データ!E96*1000</f>
        <v>8000</v>
      </c>
      <c r="F96" s="1">
        <f>入力データ!F96*1000</f>
        <v>180000</v>
      </c>
      <c r="G96" s="1">
        <f>入力データ!H96/100</f>
        <v>0.7</v>
      </c>
      <c r="H96" s="15">
        <f>入力データ!G96/入力データ!D96/入力データ!H96</f>
        <v>3.2742857142857144E-3</v>
      </c>
      <c r="I96" s="15">
        <f>入力データ!J96/100</f>
        <v>0.1</v>
      </c>
      <c r="J96" s="15">
        <f>入力データ!I96/入力データ!D96/入力データ!H96</f>
        <v>1.6371428571428572E-3</v>
      </c>
      <c r="K96" s="15">
        <f t="shared" si="77"/>
        <v>0.14285714285714288</v>
      </c>
      <c r="L96" s="1">
        <f t="shared" si="78"/>
        <v>1.142857142857143</v>
      </c>
      <c r="M96" s="1">
        <f>入力データ!K96</f>
        <v>800</v>
      </c>
      <c r="N96" s="1">
        <f t="shared" si="79"/>
        <v>0.14285714285714285</v>
      </c>
      <c r="O96" s="1">
        <f t="shared" si="80"/>
        <v>6.3492063492063501E-3</v>
      </c>
      <c r="P96" s="1">
        <f t="shared" si="53"/>
        <v>15</v>
      </c>
      <c r="Q96" s="1">
        <f t="shared" si="81"/>
        <v>0.4</v>
      </c>
      <c r="R96" s="1">
        <f t="shared" si="82"/>
        <v>0.27999999999999997</v>
      </c>
      <c r="T96" s="1">
        <f t="shared" si="83"/>
        <v>0.65726222631101749</v>
      </c>
      <c r="U96" s="1">
        <f t="shared" si="84"/>
        <v>1667.7756932795812</v>
      </c>
      <c r="V96" s="1">
        <f t="shared" si="85"/>
        <v>0.40089576993734533</v>
      </c>
      <c r="W96" s="1">
        <f t="shared" si="86"/>
        <v>1007.8835432377382</v>
      </c>
      <c r="X96" s="1">
        <f t="shared" si="87"/>
        <v>0.40052134615533352</v>
      </c>
      <c r="Y96" s="1">
        <f t="shared" si="88"/>
        <v>1009.9835389239148</v>
      </c>
      <c r="Z96" s="1">
        <f t="shared" si="89"/>
        <v>0.87538310974357325</v>
      </c>
      <c r="AA96" s="1">
        <f t="shared" si="90"/>
        <v>994.97142857142876</v>
      </c>
      <c r="AB96" s="1" t="str">
        <f t="shared" si="91"/>
        <v>コン許容</v>
      </c>
      <c r="AC96" s="1">
        <f t="shared" si="92"/>
        <v>0.40089576993734533</v>
      </c>
      <c r="AD96" s="1">
        <f t="shared" si="93"/>
        <v>28.06270389561417</v>
      </c>
      <c r="AE96" s="1">
        <f t="shared" si="94"/>
        <v>1007.8835432377382</v>
      </c>
      <c r="AF96" s="1">
        <f t="shared" si="74"/>
        <v>1.0078835432377382</v>
      </c>
      <c r="AG96" s="1">
        <f t="shared" si="75"/>
        <v>493.86293618649165</v>
      </c>
      <c r="AH96" s="1">
        <f t="shared" si="76"/>
        <v>0.4291034335774781</v>
      </c>
      <c r="AI96" s="1">
        <f t="shared" si="95"/>
        <v>6812.56</v>
      </c>
      <c r="AJ96" s="1">
        <f t="shared" si="96"/>
        <v>-618.84</v>
      </c>
    </row>
    <row r="97" spans="2:36" x14ac:dyDescent="0.15">
      <c r="B97" s="1">
        <f>入力データ!B97</f>
        <v>94</v>
      </c>
      <c r="C97" s="1">
        <f>入力データ!C97/100</f>
        <v>0.8</v>
      </c>
      <c r="D97" s="1">
        <f>入力データ!D97/100</f>
        <v>1</v>
      </c>
      <c r="E97" s="1">
        <f>入力データ!E97*1000</f>
        <v>8000</v>
      </c>
      <c r="F97" s="1">
        <f>入力データ!F97*1000</f>
        <v>180000</v>
      </c>
      <c r="G97" s="1">
        <f>入力データ!H97/100</f>
        <v>0.7</v>
      </c>
      <c r="H97" s="15">
        <f>入力データ!G97/入力データ!D97/入力データ!H97</f>
        <v>3.2742857142857144E-3</v>
      </c>
      <c r="I97" s="15">
        <f>入力データ!J97/100</f>
        <v>0.1</v>
      </c>
      <c r="J97" s="15">
        <f>入力データ!I97/入力データ!D97/入力データ!H97</f>
        <v>1.6371428571428572E-3</v>
      </c>
      <c r="K97" s="15">
        <f t="shared" si="77"/>
        <v>0.14285714285714288</v>
      </c>
      <c r="L97" s="1">
        <f t="shared" si="78"/>
        <v>1.142857142857143</v>
      </c>
      <c r="M97" s="1">
        <f>入力データ!K97</f>
        <v>900</v>
      </c>
      <c r="N97" s="1">
        <f t="shared" si="79"/>
        <v>0.16071428571428573</v>
      </c>
      <c r="O97" s="1">
        <f t="shared" si="80"/>
        <v>7.1428571428571435E-3</v>
      </c>
      <c r="P97" s="1">
        <f t="shared" si="53"/>
        <v>15</v>
      </c>
      <c r="Q97" s="1">
        <f t="shared" si="81"/>
        <v>0.4</v>
      </c>
      <c r="R97" s="1">
        <f t="shared" si="82"/>
        <v>0.27999999999999997</v>
      </c>
      <c r="T97" s="1">
        <f t="shared" si="83"/>
        <v>0.66837859935942667</v>
      </c>
      <c r="U97" s="1">
        <f t="shared" si="84"/>
        <v>1638.6371630753611</v>
      </c>
      <c r="V97" s="1">
        <f t="shared" si="85"/>
        <v>0.4229317627928883</v>
      </c>
      <c r="W97" s="1">
        <f t="shared" si="86"/>
        <v>1013.7243483025421</v>
      </c>
      <c r="X97" s="1">
        <f t="shared" si="87"/>
        <v>0.4126706914867091</v>
      </c>
      <c r="Y97" s="1">
        <f t="shared" si="88"/>
        <v>1065.4168081406735</v>
      </c>
      <c r="Z97" s="1">
        <f t="shared" si="89"/>
        <v>0.88358785087867808</v>
      </c>
      <c r="AA97" s="1">
        <f t="shared" si="90"/>
        <v>1056.1959183673471</v>
      </c>
      <c r="AB97" s="1" t="str">
        <f t="shared" si="91"/>
        <v>コン許容</v>
      </c>
      <c r="AC97" s="1">
        <f t="shared" si="92"/>
        <v>0.4229317627928883</v>
      </c>
      <c r="AD97" s="1">
        <f t="shared" si="93"/>
        <v>29.605223395502179</v>
      </c>
      <c r="AE97" s="1">
        <f t="shared" si="94"/>
        <v>1013.7243483025421</v>
      </c>
      <c r="AF97" s="1">
        <f t="shared" si="74"/>
        <v>1.0137243483025422</v>
      </c>
      <c r="AG97" s="1">
        <f t="shared" si="75"/>
        <v>496.72493066824558</v>
      </c>
      <c r="AH97" s="1">
        <f t="shared" si="76"/>
        <v>0.4414811790381723</v>
      </c>
      <c r="AI97" s="1">
        <f t="shared" si="95"/>
        <v>6812.56</v>
      </c>
      <c r="AJ97" s="1">
        <f t="shared" si="96"/>
        <v>-618.84</v>
      </c>
    </row>
    <row r="98" spans="2:36" x14ac:dyDescent="0.15">
      <c r="B98" s="1">
        <f>入力データ!B98</f>
        <v>95</v>
      </c>
      <c r="C98" s="1">
        <f>入力データ!C98/100</f>
        <v>0.8</v>
      </c>
      <c r="D98" s="1">
        <f>入力データ!D98/100</f>
        <v>1</v>
      </c>
      <c r="E98" s="1">
        <f>入力データ!E98*1000</f>
        <v>8000</v>
      </c>
      <c r="F98" s="1">
        <f>入力データ!F98*1000</f>
        <v>180000</v>
      </c>
      <c r="G98" s="1">
        <f>入力データ!H98/100</f>
        <v>0.7</v>
      </c>
      <c r="H98" s="15">
        <f>入力データ!G98/入力データ!D98/入力データ!H98</f>
        <v>3.2742857142857144E-3</v>
      </c>
      <c r="I98" s="15">
        <f>入力データ!J98/100</f>
        <v>0.1</v>
      </c>
      <c r="J98" s="15">
        <f>入力データ!I98/入力データ!D98/入力データ!H98</f>
        <v>1.6371428571428572E-3</v>
      </c>
      <c r="K98" s="15">
        <f t="shared" si="77"/>
        <v>0.14285714285714288</v>
      </c>
      <c r="L98" s="1">
        <f t="shared" si="78"/>
        <v>1.142857142857143</v>
      </c>
      <c r="M98" s="1">
        <f>入力データ!K98</f>
        <v>1000</v>
      </c>
      <c r="N98" s="1">
        <f t="shared" si="79"/>
        <v>0.17857142857142858</v>
      </c>
      <c r="O98" s="1">
        <f t="shared" si="80"/>
        <v>7.9365079365079378E-3</v>
      </c>
      <c r="P98" s="1">
        <f t="shared" si="53"/>
        <v>15</v>
      </c>
      <c r="Q98" s="1">
        <f t="shared" si="81"/>
        <v>0.4</v>
      </c>
      <c r="R98" s="1">
        <f t="shared" si="82"/>
        <v>0.27999999999999997</v>
      </c>
      <c r="T98" s="1">
        <f t="shared" si="83"/>
        <v>0.67987746731708087</v>
      </c>
      <c r="U98" s="1">
        <f t="shared" si="84"/>
        <v>1609.4986328711398</v>
      </c>
      <c r="V98" s="1">
        <f t="shared" si="85"/>
        <v>0.44585294097453343</v>
      </c>
      <c r="W98" s="1">
        <f t="shared" si="86"/>
        <v>1020.5572847690867</v>
      </c>
      <c r="X98" s="1">
        <f t="shared" si="87"/>
        <v>0.42411218324529054</v>
      </c>
      <c r="Y98" s="1">
        <f t="shared" si="88"/>
        <v>1120.2059838769762</v>
      </c>
      <c r="Z98" s="1">
        <f t="shared" si="89"/>
        <v>0.89077893518109963</v>
      </c>
      <c r="AA98" s="1">
        <f t="shared" si="90"/>
        <v>1117.4204081632654</v>
      </c>
      <c r="AB98" s="1" t="str">
        <f t="shared" si="91"/>
        <v>コン許容</v>
      </c>
      <c r="AC98" s="1">
        <f t="shared" si="92"/>
        <v>0.44585294097453343</v>
      </c>
      <c r="AD98" s="1">
        <f t="shared" si="93"/>
        <v>31.209705868217334</v>
      </c>
      <c r="AE98" s="1">
        <f t="shared" si="94"/>
        <v>1020.5572847690867</v>
      </c>
      <c r="AF98" s="1">
        <f t="shared" si="74"/>
        <v>1.0205572847690867</v>
      </c>
      <c r="AG98" s="1">
        <f t="shared" si="75"/>
        <v>500.07306953685242</v>
      </c>
      <c r="AH98" s="1">
        <f t="shared" si="76"/>
        <v>0.45305790358454734</v>
      </c>
      <c r="AI98" s="1">
        <f t="shared" si="95"/>
        <v>6812.56</v>
      </c>
      <c r="AJ98" s="1">
        <f t="shared" si="96"/>
        <v>-618.84</v>
      </c>
    </row>
    <row r="99" spans="2:36" x14ac:dyDescent="0.15">
      <c r="B99" s="1">
        <f>入力データ!B99</f>
        <v>96</v>
      </c>
      <c r="C99" s="1">
        <f>入力データ!C99/100</f>
        <v>0.8</v>
      </c>
      <c r="D99" s="1">
        <f>入力データ!D99/100</f>
        <v>1</v>
      </c>
      <c r="E99" s="1">
        <f>入力データ!E99*1000</f>
        <v>8000</v>
      </c>
      <c r="F99" s="1">
        <f>入力データ!F99*1000</f>
        <v>180000</v>
      </c>
      <c r="G99" s="1">
        <f>入力データ!H99/100</f>
        <v>0.7</v>
      </c>
      <c r="H99" s="15">
        <f>入力データ!G99/入力データ!D99/入力データ!H99</f>
        <v>3.2742857142857144E-3</v>
      </c>
      <c r="I99" s="15">
        <f>入力データ!J99/100</f>
        <v>0.1</v>
      </c>
      <c r="J99" s="15">
        <f>入力データ!I99/入力データ!D99/入力データ!H99</f>
        <v>1.6371428571428572E-3</v>
      </c>
      <c r="K99" s="15">
        <f t="shared" si="77"/>
        <v>0.14285714285714288</v>
      </c>
      <c r="L99" s="1">
        <f t="shared" si="78"/>
        <v>1.142857142857143</v>
      </c>
      <c r="M99" s="1">
        <f>入力データ!K99</f>
        <v>1100</v>
      </c>
      <c r="N99" s="1">
        <f t="shared" si="79"/>
        <v>0.19642857142857142</v>
      </c>
      <c r="O99" s="1">
        <f t="shared" si="80"/>
        <v>8.7301587301587304E-3</v>
      </c>
      <c r="P99" s="1">
        <f t="shared" si="53"/>
        <v>15</v>
      </c>
      <c r="Q99" s="1">
        <f t="shared" si="81"/>
        <v>0.4</v>
      </c>
      <c r="R99" s="1">
        <f t="shared" si="82"/>
        <v>0.27999999999999997</v>
      </c>
      <c r="T99" s="1">
        <f t="shared" si="83"/>
        <v>0.69177891723300433</v>
      </c>
      <c r="U99" s="1">
        <f t="shared" si="84"/>
        <v>1580.3601026669176</v>
      </c>
      <c r="V99" s="1">
        <f t="shared" si="85"/>
        <v>0.46962053683470378</v>
      </c>
      <c r="W99" s="1">
        <f t="shared" si="86"/>
        <v>1028.1223788588054</v>
      </c>
      <c r="X99" s="1">
        <f t="shared" si="87"/>
        <v>0.43492334533498733</v>
      </c>
      <c r="Y99" s="1">
        <f t="shared" si="88"/>
        <v>1174.3923142770809</v>
      </c>
      <c r="Z99" s="1">
        <f t="shared" si="89"/>
        <v>0.89713328257928104</v>
      </c>
      <c r="AA99" s="1">
        <f t="shared" si="90"/>
        <v>1178.6448979591837</v>
      </c>
      <c r="AB99" s="1" t="str">
        <f t="shared" si="91"/>
        <v>コン許容</v>
      </c>
      <c r="AC99" s="1">
        <f t="shared" si="92"/>
        <v>0.46962053683470378</v>
      </c>
      <c r="AD99" s="1">
        <f t="shared" si="93"/>
        <v>32.873437578429268</v>
      </c>
      <c r="AE99" s="1">
        <f t="shared" si="94"/>
        <v>1028.1223788588054</v>
      </c>
      <c r="AF99" s="1">
        <f t="shared" si="74"/>
        <v>1.0281223788588054</v>
      </c>
      <c r="AG99" s="1">
        <f t="shared" si="75"/>
        <v>503.77996564081457</v>
      </c>
      <c r="AH99" s="1">
        <f t="shared" si="76"/>
        <v>0.46386868879284771</v>
      </c>
      <c r="AI99" s="1">
        <f t="shared" si="95"/>
        <v>6812.56</v>
      </c>
      <c r="AJ99" s="1">
        <f t="shared" si="96"/>
        <v>-618.84</v>
      </c>
    </row>
    <row r="100" spans="2:36" x14ac:dyDescent="0.15">
      <c r="B100" s="1">
        <f>入力データ!B100</f>
        <v>97</v>
      </c>
      <c r="C100" s="1">
        <f>入力データ!C100/100</f>
        <v>0.8</v>
      </c>
      <c r="D100" s="1">
        <f>入力データ!D100/100</f>
        <v>1</v>
      </c>
      <c r="E100" s="1">
        <f>入力データ!E100*1000</f>
        <v>8000</v>
      </c>
      <c r="F100" s="1">
        <f>入力データ!F100*1000</f>
        <v>180000</v>
      </c>
      <c r="G100" s="1">
        <f>入力データ!H100/100</f>
        <v>0.7</v>
      </c>
      <c r="H100" s="15">
        <f>入力データ!G100/入力データ!D100/入力データ!H100</f>
        <v>3.2742857142857144E-3</v>
      </c>
      <c r="I100" s="15">
        <f>入力データ!J100/100</f>
        <v>0.1</v>
      </c>
      <c r="J100" s="15">
        <f>入力データ!I100/入力データ!D100/入力データ!H100</f>
        <v>1.6371428571428572E-3</v>
      </c>
      <c r="K100" s="15">
        <f t="shared" si="77"/>
        <v>0.14285714285714288</v>
      </c>
      <c r="L100" s="1">
        <f t="shared" si="78"/>
        <v>1.142857142857143</v>
      </c>
      <c r="M100" s="1">
        <f>入力データ!K100</f>
        <v>1200</v>
      </c>
      <c r="N100" s="1">
        <f t="shared" si="79"/>
        <v>0.21428571428571427</v>
      </c>
      <c r="O100" s="1">
        <f t="shared" si="80"/>
        <v>9.5238095238095247E-3</v>
      </c>
      <c r="P100" s="1">
        <f t="shared" si="53"/>
        <v>15</v>
      </c>
      <c r="Q100" s="1">
        <f t="shared" si="81"/>
        <v>0.4</v>
      </c>
      <c r="R100" s="1">
        <f t="shared" si="82"/>
        <v>0.27999999999999997</v>
      </c>
      <c r="T100" s="1">
        <f t="shared" si="83"/>
        <v>0.70410446773461144</v>
      </c>
      <c r="U100" s="1">
        <f t="shared" si="84"/>
        <v>1551.2215724626978</v>
      </c>
      <c r="V100" s="1">
        <f t="shared" si="85"/>
        <v>0.49419210643572525</v>
      </c>
      <c r="W100" s="1">
        <f t="shared" si="86"/>
        <v>1036.1545547451958</v>
      </c>
      <c r="X100" s="1">
        <f t="shared" si="87"/>
        <v>0.44516909814444999</v>
      </c>
      <c r="Y100" s="1">
        <f t="shared" si="88"/>
        <v>1228.012615228349</v>
      </c>
      <c r="Z100" s="1">
        <f t="shared" si="89"/>
        <v>0.90278890470221207</v>
      </c>
      <c r="AA100" s="1">
        <f t="shared" si="90"/>
        <v>1239.869387755102</v>
      </c>
      <c r="AB100" s="1" t="str">
        <f t="shared" si="91"/>
        <v>コン許容</v>
      </c>
      <c r="AC100" s="1">
        <f t="shared" si="92"/>
        <v>0.49419210643572525</v>
      </c>
      <c r="AD100" s="1">
        <f t="shared" si="93"/>
        <v>34.593447450500761</v>
      </c>
      <c r="AE100" s="1">
        <f t="shared" si="94"/>
        <v>1036.1545547451958</v>
      </c>
      <c r="AF100" s="1">
        <f t="shared" si="74"/>
        <v>1.0361545547451958</v>
      </c>
      <c r="AG100" s="1">
        <f t="shared" si="75"/>
        <v>507.71573182514589</v>
      </c>
      <c r="AH100" s="1">
        <f t="shared" si="76"/>
        <v>0.47395194298363691</v>
      </c>
      <c r="AI100" s="1">
        <f t="shared" si="95"/>
        <v>6812.56</v>
      </c>
      <c r="AJ100" s="1">
        <f t="shared" si="96"/>
        <v>-618.84</v>
      </c>
    </row>
    <row r="101" spans="2:36" x14ac:dyDescent="0.15">
      <c r="B101" s="1">
        <f>入力データ!B101</f>
        <v>98</v>
      </c>
      <c r="C101" s="1">
        <f>入力データ!C101/100</f>
        <v>0.8</v>
      </c>
      <c r="D101" s="1">
        <f>入力データ!D101/100</f>
        <v>1</v>
      </c>
      <c r="E101" s="1">
        <f>入力データ!E101*1000</f>
        <v>8000</v>
      </c>
      <c r="F101" s="1">
        <f>入力データ!F101*1000</f>
        <v>180000</v>
      </c>
      <c r="G101" s="1">
        <f>入力データ!H101/100</f>
        <v>0.7</v>
      </c>
      <c r="H101" s="15">
        <f>入力データ!G101/入力データ!D101/入力データ!H101</f>
        <v>3.2742857142857144E-3</v>
      </c>
      <c r="I101" s="15">
        <f>入力データ!J101/100</f>
        <v>0.1</v>
      </c>
      <c r="J101" s="15">
        <f>入力データ!I101/入力データ!D101/入力データ!H101</f>
        <v>1.6371428571428572E-3</v>
      </c>
      <c r="K101" s="15">
        <f t="shared" si="77"/>
        <v>0.14285714285714288</v>
      </c>
      <c r="L101" s="1">
        <f t="shared" si="78"/>
        <v>1.142857142857143</v>
      </c>
      <c r="M101" s="1">
        <f>入力データ!K101</f>
        <v>1300</v>
      </c>
      <c r="N101" s="1">
        <f t="shared" si="79"/>
        <v>0.23214285714285715</v>
      </c>
      <c r="O101" s="1">
        <f t="shared" si="80"/>
        <v>1.0317460317460319E-2</v>
      </c>
      <c r="P101" s="1">
        <f t="shared" si="53"/>
        <v>15</v>
      </c>
      <c r="Q101" s="1">
        <f t="shared" si="81"/>
        <v>0.4</v>
      </c>
      <c r="R101" s="1">
        <f t="shared" si="82"/>
        <v>0.27999999999999997</v>
      </c>
      <c r="T101" s="1">
        <f t="shared" si="83"/>
        <v>0.71687719887467372</v>
      </c>
      <c r="U101" s="1">
        <f t="shared" si="84"/>
        <v>1522.0830422584763</v>
      </c>
      <c r="V101" s="1">
        <f t="shared" si="85"/>
        <v>0.51952279836893134</v>
      </c>
      <c r="W101" s="1">
        <f t="shared" si="86"/>
        <v>1044.3887589307401</v>
      </c>
      <c r="X101" s="1">
        <f t="shared" si="87"/>
        <v>0.45490442741223747</v>
      </c>
      <c r="Y101" s="1">
        <f t="shared" si="88"/>
        <v>1281.0999557842722</v>
      </c>
      <c r="Z101" s="1">
        <f t="shared" si="89"/>
        <v>0.90785504337441969</v>
      </c>
      <c r="AA101" s="1">
        <f t="shared" si="90"/>
        <v>1301.0938775510206</v>
      </c>
      <c r="AB101" s="1" t="str">
        <f t="shared" si="91"/>
        <v>コン許容</v>
      </c>
      <c r="AC101" s="1">
        <f t="shared" si="92"/>
        <v>0.51952279836893134</v>
      </c>
      <c r="AD101" s="1">
        <f t="shared" si="93"/>
        <v>36.366595885825191</v>
      </c>
      <c r="AE101" s="1">
        <f t="shared" si="94"/>
        <v>1044.3887589307401</v>
      </c>
      <c r="AF101" s="1">
        <f t="shared" si="74"/>
        <v>1.0443887589307401</v>
      </c>
      <c r="AG101" s="1">
        <f t="shared" si="75"/>
        <v>511.7504918760626</v>
      </c>
      <c r="AH101" s="1">
        <f t="shared" si="76"/>
        <v>0.4833482530434336</v>
      </c>
      <c r="AI101" s="1">
        <f t="shared" si="95"/>
        <v>6812.56</v>
      </c>
      <c r="AJ101" s="1">
        <f t="shared" si="96"/>
        <v>-618.84</v>
      </c>
    </row>
    <row r="102" spans="2:36" x14ac:dyDescent="0.15">
      <c r="B102" s="1">
        <f>入力データ!B102</f>
        <v>99</v>
      </c>
      <c r="C102" s="1">
        <f>入力データ!C102/100</f>
        <v>0.8</v>
      </c>
      <c r="D102" s="1">
        <f>入力データ!D102/100</f>
        <v>1</v>
      </c>
      <c r="E102" s="1">
        <f>入力データ!E102*1000</f>
        <v>8000</v>
      </c>
      <c r="F102" s="1">
        <f>入力データ!F102*1000</f>
        <v>180000</v>
      </c>
      <c r="G102" s="1">
        <f>入力データ!H102/100</f>
        <v>0.7</v>
      </c>
      <c r="H102" s="15">
        <f>入力データ!G102/入力データ!D102/入力データ!H102</f>
        <v>3.2742857142857144E-3</v>
      </c>
      <c r="I102" s="15">
        <f>入力データ!J102/100</f>
        <v>0.1</v>
      </c>
      <c r="J102" s="15">
        <f>入力データ!I102/入力データ!D102/入力データ!H102</f>
        <v>1.6371428571428572E-3</v>
      </c>
      <c r="K102" s="15">
        <f t="shared" si="77"/>
        <v>0.14285714285714288</v>
      </c>
      <c r="L102" s="1">
        <f t="shared" si="78"/>
        <v>1.142857142857143</v>
      </c>
      <c r="M102" s="1">
        <f>入力データ!K102</f>
        <v>1400</v>
      </c>
      <c r="N102" s="1">
        <f t="shared" si="79"/>
        <v>0.25</v>
      </c>
      <c r="O102" s="1">
        <f t="shared" si="80"/>
        <v>1.1111111111111112E-2</v>
      </c>
      <c r="P102" s="1">
        <f t="shared" si="53"/>
        <v>15</v>
      </c>
      <c r="Q102" s="1">
        <f t="shared" si="81"/>
        <v>0.4</v>
      </c>
      <c r="R102" s="1">
        <f t="shared" si="82"/>
        <v>0.27999999999999997</v>
      </c>
      <c r="T102" s="1">
        <f t="shared" si="83"/>
        <v>0.73012189637224734</v>
      </c>
      <c r="U102" s="1">
        <f t="shared" si="84"/>
        <v>1492.9445120542548</v>
      </c>
      <c r="V102" s="1">
        <f t="shared" si="85"/>
        <v>0.54556652053622268</v>
      </c>
      <c r="W102" s="1">
        <f t="shared" si="86"/>
        <v>1052.5643852557941</v>
      </c>
      <c r="X102" s="1">
        <f t="shared" si="87"/>
        <v>0.46417636970580689</v>
      </c>
      <c r="Y102" s="1">
        <f t="shared" si="88"/>
        <v>1333.6842064787074</v>
      </c>
      <c r="Z102" s="1">
        <f t="shared" si="89"/>
        <v>0.91241929594646998</v>
      </c>
      <c r="AA102" s="1">
        <f t="shared" si="90"/>
        <v>1362.3183673469389</v>
      </c>
      <c r="AB102" s="1" t="str">
        <f t="shared" si="91"/>
        <v>コン許容</v>
      </c>
      <c r="AC102" s="1">
        <f t="shared" si="92"/>
        <v>0.54556652053622268</v>
      </c>
      <c r="AD102" s="1">
        <f t="shared" si="93"/>
        <v>38.189656437535582</v>
      </c>
      <c r="AE102" s="1">
        <f t="shared" si="94"/>
        <v>1052.5643852557941</v>
      </c>
      <c r="AF102" s="1">
        <f t="shared" si="74"/>
        <v>1.0525643852557942</v>
      </c>
      <c r="AG102" s="1">
        <f t="shared" si="75"/>
        <v>515.75654877533907</v>
      </c>
      <c r="AH102" s="1">
        <f t="shared" si="76"/>
        <v>0.49209932858204902</v>
      </c>
      <c r="AI102" s="1">
        <f t="shared" si="95"/>
        <v>6812.56</v>
      </c>
      <c r="AJ102" s="1">
        <f t="shared" si="96"/>
        <v>-618.84</v>
      </c>
    </row>
    <row r="103" spans="2:36" x14ac:dyDescent="0.15">
      <c r="B103" s="1">
        <f>入力データ!B103</f>
        <v>100</v>
      </c>
      <c r="C103" s="1">
        <f>入力データ!C103/100</f>
        <v>0.8</v>
      </c>
      <c r="D103" s="1">
        <f>入力データ!D103/100</f>
        <v>1</v>
      </c>
      <c r="E103" s="1">
        <f>入力データ!E103*1000</f>
        <v>8000</v>
      </c>
      <c r="F103" s="1">
        <f>入力データ!F103*1000</f>
        <v>180000</v>
      </c>
      <c r="G103" s="1">
        <f>入力データ!H103/100</f>
        <v>0.7</v>
      </c>
      <c r="H103" s="15">
        <f>入力データ!G103/入力データ!D103/入力データ!H103</f>
        <v>3.2742857142857144E-3</v>
      </c>
      <c r="I103" s="15">
        <f>入力データ!J103/100</f>
        <v>0.1</v>
      </c>
      <c r="J103" s="15">
        <f>入力データ!I103/入力データ!D103/入力データ!H103</f>
        <v>1.6371428571428572E-3</v>
      </c>
      <c r="K103" s="15">
        <f t="shared" si="77"/>
        <v>0.14285714285714288</v>
      </c>
      <c r="L103" s="1">
        <f t="shared" si="78"/>
        <v>1.142857142857143</v>
      </c>
      <c r="M103" s="1">
        <f>入力データ!K103</f>
        <v>1500</v>
      </c>
      <c r="N103" s="1">
        <f t="shared" si="79"/>
        <v>0.26785714285714285</v>
      </c>
      <c r="O103" s="1">
        <f t="shared" si="80"/>
        <v>1.1904761904761906E-2</v>
      </c>
      <c r="P103" s="1">
        <f t="shared" si="53"/>
        <v>15</v>
      </c>
      <c r="Q103" s="1">
        <f t="shared" si="81"/>
        <v>0.4</v>
      </c>
      <c r="R103" s="1">
        <f t="shared" si="82"/>
        <v>0.27999999999999997</v>
      </c>
      <c r="T103" s="1">
        <f t="shared" si="83"/>
        <v>0.74386521214415868</v>
      </c>
      <c r="U103" s="1">
        <f t="shared" si="84"/>
        <v>1463.8059818500324</v>
      </c>
      <c r="V103" s="1">
        <f t="shared" si="85"/>
        <v>0.57227695934679301</v>
      </c>
      <c r="W103" s="1">
        <f t="shared" si="86"/>
        <v>1060.4288863592974</v>
      </c>
      <c r="X103" s="1">
        <f t="shared" si="87"/>
        <v>0.47302551668963849</v>
      </c>
      <c r="Y103" s="1">
        <f t="shared" si="88"/>
        <v>1385.7924836716945</v>
      </c>
      <c r="Z103" s="1">
        <f t="shared" si="89"/>
        <v>0.91655272291847023</v>
      </c>
      <c r="AA103" s="1">
        <f t="shared" si="90"/>
        <v>1423.542857142857</v>
      </c>
      <c r="AB103" s="1" t="str">
        <f t="shared" si="91"/>
        <v>コン許容</v>
      </c>
      <c r="AC103" s="1">
        <f t="shared" si="92"/>
        <v>0.57227695934679301</v>
      </c>
      <c r="AD103" s="1">
        <f t="shared" si="93"/>
        <v>40.059387154275512</v>
      </c>
      <c r="AE103" s="1">
        <f t="shared" si="94"/>
        <v>1060.4288863592974</v>
      </c>
      <c r="AF103" s="1">
        <f t="shared" si="74"/>
        <v>1.0604288863592974</v>
      </c>
      <c r="AG103" s="1">
        <f t="shared" si="75"/>
        <v>519.61015431605563</v>
      </c>
      <c r="AH103" s="1">
        <f t="shared" si="76"/>
        <v>0.50024707964222714</v>
      </c>
      <c r="AI103" s="1">
        <f t="shared" si="95"/>
        <v>6812.56</v>
      </c>
      <c r="AJ103" s="1">
        <f t="shared" si="96"/>
        <v>-618.84</v>
      </c>
    </row>
    <row r="104" spans="2:36" x14ac:dyDescent="0.15">
      <c r="B104" s="1">
        <f>入力データ!B104</f>
        <v>101</v>
      </c>
      <c r="C104" s="1">
        <f>入力データ!C104/100</f>
        <v>0.8</v>
      </c>
      <c r="D104" s="1">
        <f>入力データ!D104/100</f>
        <v>1</v>
      </c>
      <c r="E104" s="1">
        <f>入力データ!E104*1000</f>
        <v>8000</v>
      </c>
      <c r="F104" s="1">
        <f>入力データ!F104*1000</f>
        <v>180000</v>
      </c>
      <c r="G104" s="1">
        <f>入力データ!H104/100</f>
        <v>0.7</v>
      </c>
      <c r="H104" s="15">
        <f>入力データ!G104/入力データ!D104/入力データ!H104</f>
        <v>3.2742857142857144E-3</v>
      </c>
      <c r="I104" s="15">
        <f>入力データ!J104/100</f>
        <v>0.1</v>
      </c>
      <c r="J104" s="15">
        <f>入力データ!I104/入力データ!D104/入力データ!H104</f>
        <v>1.6371428571428572E-3</v>
      </c>
      <c r="K104" s="15">
        <f t="shared" si="77"/>
        <v>0.14285714285714288</v>
      </c>
      <c r="L104" s="1">
        <f t="shared" si="78"/>
        <v>1.142857142857143</v>
      </c>
      <c r="M104" s="1">
        <f>入力データ!K104</f>
        <v>1600</v>
      </c>
      <c r="N104" s="1">
        <f t="shared" si="79"/>
        <v>0.2857142857142857</v>
      </c>
      <c r="O104" s="1">
        <f t="shared" si="80"/>
        <v>1.26984126984127E-2</v>
      </c>
      <c r="P104" s="1">
        <f t="shared" si="53"/>
        <v>15</v>
      </c>
      <c r="Q104" s="1">
        <f t="shared" si="81"/>
        <v>0.4</v>
      </c>
      <c r="R104" s="1">
        <f t="shared" si="82"/>
        <v>0.27999999999999997</v>
      </c>
      <c r="T104" s="1">
        <f t="shared" si="83"/>
        <v>0.75813584331471895</v>
      </c>
      <c r="U104" s="1">
        <f t="shared" si="84"/>
        <v>1434.667451645812</v>
      </c>
      <c r="V104" s="1">
        <f t="shared" si="85"/>
        <v>0.59960842736870912</v>
      </c>
      <c r="W104" s="1">
        <f t="shared" si="86"/>
        <v>1067.7405439699548</v>
      </c>
      <c r="X104" s="1">
        <f t="shared" si="87"/>
        <v>0.48148717330054569</v>
      </c>
      <c r="Y104" s="1">
        <f t="shared" si="88"/>
        <v>1437.4495138042148</v>
      </c>
      <c r="Z104" s="1">
        <f t="shared" si="89"/>
        <v>0.92031357440309858</v>
      </c>
      <c r="AA104" s="1">
        <f t="shared" si="90"/>
        <v>1484.7673469387757</v>
      </c>
      <c r="AB104" s="1" t="str">
        <f t="shared" si="91"/>
        <v>コン許容</v>
      </c>
      <c r="AC104" s="1">
        <f t="shared" si="92"/>
        <v>0.59960842736870912</v>
      </c>
      <c r="AD104" s="1">
        <f t="shared" si="93"/>
        <v>41.972589915809635</v>
      </c>
      <c r="AE104" s="1">
        <f t="shared" si="94"/>
        <v>1067.7405439699548</v>
      </c>
      <c r="AF104" s="1">
        <f t="shared" si="74"/>
        <v>1.0677405439699548</v>
      </c>
      <c r="AG104" s="1">
        <f t="shared" si="75"/>
        <v>523.19286654527775</v>
      </c>
      <c r="AH104" s="1">
        <f t="shared" si="76"/>
        <v>0.5078328496437251</v>
      </c>
      <c r="AI104" s="1">
        <f t="shared" si="95"/>
        <v>6812.56</v>
      </c>
      <c r="AJ104" s="1">
        <f t="shared" si="96"/>
        <v>-618.84</v>
      </c>
    </row>
    <row r="105" spans="2:36" x14ac:dyDescent="0.15">
      <c r="B105" s="1">
        <f>入力データ!B105</f>
        <v>102</v>
      </c>
      <c r="C105" s="1">
        <f>入力データ!C105/100</f>
        <v>0.8</v>
      </c>
      <c r="D105" s="1">
        <f>入力データ!D105/100</f>
        <v>1</v>
      </c>
      <c r="E105" s="1">
        <f>入力データ!E105*1000</f>
        <v>8000</v>
      </c>
      <c r="F105" s="1">
        <f>入力データ!F105*1000</f>
        <v>180000</v>
      </c>
      <c r="G105" s="1">
        <f>入力データ!H105/100</f>
        <v>0.7</v>
      </c>
      <c r="H105" s="15">
        <f>入力データ!G105/入力データ!D105/入力データ!H105</f>
        <v>3.2742857142857144E-3</v>
      </c>
      <c r="I105" s="15">
        <f>入力データ!J105/100</f>
        <v>0.1</v>
      </c>
      <c r="J105" s="15">
        <f>入力データ!I105/入力データ!D105/入力データ!H105</f>
        <v>1.6371428571428572E-3</v>
      </c>
      <c r="K105" s="15">
        <f t="shared" si="77"/>
        <v>0.14285714285714288</v>
      </c>
      <c r="L105" s="1">
        <f t="shared" si="78"/>
        <v>1.142857142857143</v>
      </c>
      <c r="M105" s="1">
        <f>入力データ!K105</f>
        <v>1700</v>
      </c>
      <c r="N105" s="1">
        <f t="shared" si="79"/>
        <v>0.30357142857142855</v>
      </c>
      <c r="O105" s="1">
        <f t="shared" si="80"/>
        <v>1.3492063492063494E-2</v>
      </c>
      <c r="P105" s="1">
        <f t="shared" si="53"/>
        <v>15</v>
      </c>
      <c r="Q105" s="1">
        <f t="shared" si="81"/>
        <v>0.4</v>
      </c>
      <c r="R105" s="1">
        <f t="shared" si="82"/>
        <v>0.27999999999999997</v>
      </c>
      <c r="T105" s="1">
        <f t="shared" si="83"/>
        <v>0.7729647322336699</v>
      </c>
      <c r="U105" s="1">
        <f t="shared" si="84"/>
        <v>1405.5289214415909</v>
      </c>
      <c r="V105" s="1">
        <f t="shared" si="85"/>
        <v>0.62751653381013173</v>
      </c>
      <c r="W105" s="1">
        <f t="shared" si="86"/>
        <v>1074.270437443136</v>
      </c>
      <c r="X105" s="1">
        <f t="shared" si="87"/>
        <v>0.48959226230620473</v>
      </c>
      <c r="Y105" s="1">
        <f t="shared" si="88"/>
        <v>1488.6779350827185</v>
      </c>
      <c r="Z105" s="1">
        <f t="shared" si="89"/>
        <v>0.92375005236608443</v>
      </c>
      <c r="AA105" s="1">
        <f t="shared" si="90"/>
        <v>1545.9918367346941</v>
      </c>
      <c r="AB105" s="1" t="str">
        <f t="shared" si="91"/>
        <v>コン許容</v>
      </c>
      <c r="AC105" s="1">
        <f t="shared" si="92"/>
        <v>0.62751653381013173</v>
      </c>
      <c r="AD105" s="1">
        <f t="shared" si="93"/>
        <v>43.926157366709219</v>
      </c>
      <c r="AE105" s="1">
        <f t="shared" si="94"/>
        <v>1074.270437443136</v>
      </c>
      <c r="AF105" s="1">
        <f t="shared" si="74"/>
        <v>1.074270437443136</v>
      </c>
      <c r="AG105" s="1">
        <f t="shared" si="75"/>
        <v>526.39251434713651</v>
      </c>
      <c r="AH105" s="1">
        <f t="shared" si="76"/>
        <v>0.51489680865219789</v>
      </c>
      <c r="AI105" s="1">
        <f t="shared" si="95"/>
        <v>6812.56</v>
      </c>
      <c r="AJ105" s="1">
        <f t="shared" si="96"/>
        <v>-618.84</v>
      </c>
    </row>
    <row r="106" spans="2:36" x14ac:dyDescent="0.15">
      <c r="B106" s="1">
        <f>入力データ!B106</f>
        <v>103</v>
      </c>
      <c r="C106" s="1">
        <f>入力データ!C106/100</f>
        <v>0.8</v>
      </c>
      <c r="D106" s="1">
        <f>入力データ!D106/100</f>
        <v>1</v>
      </c>
      <c r="E106" s="1">
        <f>入力データ!E106*1000</f>
        <v>8000</v>
      </c>
      <c r="F106" s="1">
        <f>入力データ!F106*1000</f>
        <v>180000</v>
      </c>
      <c r="G106" s="1">
        <f>入力データ!H106/100</f>
        <v>0.7</v>
      </c>
      <c r="H106" s="15">
        <f>入力データ!G106/入力データ!D106/入力データ!H106</f>
        <v>3.2742857142857144E-3</v>
      </c>
      <c r="I106" s="15">
        <f>入力データ!J106/100</f>
        <v>0.1</v>
      </c>
      <c r="J106" s="15">
        <f>入力データ!I106/入力データ!D106/入力データ!H106</f>
        <v>1.6371428571428572E-3</v>
      </c>
      <c r="K106" s="15">
        <f t="shared" si="77"/>
        <v>0.14285714285714288</v>
      </c>
      <c r="L106" s="1">
        <f t="shared" si="78"/>
        <v>1.142857142857143</v>
      </c>
      <c r="M106" s="1">
        <f>入力データ!K106</f>
        <v>1800</v>
      </c>
      <c r="N106" s="1">
        <f t="shared" si="79"/>
        <v>0.32142857142857145</v>
      </c>
      <c r="O106" s="1">
        <f t="shared" si="80"/>
        <v>1.4285714285714287E-2</v>
      </c>
      <c r="P106" s="1">
        <f t="shared" si="53"/>
        <v>15</v>
      </c>
      <c r="Q106" s="1">
        <f t="shared" si="81"/>
        <v>0.4</v>
      </c>
      <c r="R106" s="1">
        <f t="shared" si="82"/>
        <v>0.27999999999999997</v>
      </c>
      <c r="T106" s="1">
        <f t="shared" si="83"/>
        <v>0.7883852904361387</v>
      </c>
      <c r="U106" s="1">
        <f t="shared" si="84"/>
        <v>1376.3903912373689</v>
      </c>
      <c r="V106" s="1">
        <f t="shared" si="85"/>
        <v>0.65595868596534623</v>
      </c>
      <c r="W106" s="1">
        <f t="shared" si="86"/>
        <v>1079.8036949066993</v>
      </c>
      <c r="X106" s="1">
        <f t="shared" si="87"/>
        <v>0.49736803988759837</v>
      </c>
      <c r="Y106" s="1">
        <f t="shared" si="88"/>
        <v>1539.4985496616864</v>
      </c>
      <c r="Z106" s="1">
        <f t="shared" si="89"/>
        <v>0.92690238768524214</v>
      </c>
      <c r="AA106" s="1">
        <f t="shared" si="90"/>
        <v>1607.2163265306124</v>
      </c>
      <c r="AB106" s="1" t="str">
        <f t="shared" si="91"/>
        <v>コン許容</v>
      </c>
      <c r="AC106" s="1">
        <f t="shared" si="92"/>
        <v>0.65595868596534623</v>
      </c>
      <c r="AD106" s="1">
        <f t="shared" si="93"/>
        <v>45.917108017574229</v>
      </c>
      <c r="AE106" s="1">
        <f t="shared" si="94"/>
        <v>1079.8036949066993</v>
      </c>
      <c r="AF106" s="1">
        <f t="shared" si="74"/>
        <v>1.0798036949066994</v>
      </c>
      <c r="AG106" s="1">
        <f t="shared" si="75"/>
        <v>529.10381050428259</v>
      </c>
      <c r="AH106" s="1">
        <f t="shared" si="76"/>
        <v>0.52147749961121803</v>
      </c>
      <c r="AI106" s="1">
        <f t="shared" si="95"/>
        <v>6812.56</v>
      </c>
      <c r="AJ106" s="1">
        <f t="shared" si="96"/>
        <v>-618.84</v>
      </c>
    </row>
    <row r="107" spans="2:36" x14ac:dyDescent="0.15">
      <c r="B107" s="1">
        <f>入力データ!B107</f>
        <v>104</v>
      </c>
      <c r="C107" s="1">
        <f>入力データ!C107/100</f>
        <v>0.8</v>
      </c>
      <c r="D107" s="1">
        <f>入力データ!D107/100</f>
        <v>1</v>
      </c>
      <c r="E107" s="1">
        <f>入力データ!E107*1000</f>
        <v>8000</v>
      </c>
      <c r="F107" s="1">
        <f>入力データ!F107*1000</f>
        <v>180000</v>
      </c>
      <c r="G107" s="1">
        <f>入力データ!H107/100</f>
        <v>0.7</v>
      </c>
      <c r="H107" s="15">
        <f>入力データ!G107/入力データ!D107/入力データ!H107</f>
        <v>3.2742857142857144E-3</v>
      </c>
      <c r="I107" s="15">
        <f>入力データ!J107/100</f>
        <v>0.1</v>
      </c>
      <c r="J107" s="15">
        <f>入力データ!I107/入力データ!D107/入力データ!H107</f>
        <v>1.6371428571428572E-3</v>
      </c>
      <c r="K107" s="15">
        <f t="shared" si="77"/>
        <v>0.14285714285714288</v>
      </c>
      <c r="L107" s="1">
        <f t="shared" si="78"/>
        <v>1.142857142857143</v>
      </c>
      <c r="M107" s="1">
        <f>入力データ!K107</f>
        <v>1900</v>
      </c>
      <c r="N107" s="1">
        <f t="shared" si="79"/>
        <v>0.3392857142857143</v>
      </c>
      <c r="O107" s="1">
        <f t="shared" si="80"/>
        <v>1.5079365079365081E-2</v>
      </c>
      <c r="P107" s="1">
        <f t="shared" si="53"/>
        <v>15</v>
      </c>
      <c r="Q107" s="1">
        <f t="shared" si="81"/>
        <v>0.4</v>
      </c>
      <c r="R107" s="1">
        <f t="shared" si="82"/>
        <v>0.27999999999999997</v>
      </c>
      <c r="T107" s="1">
        <f t="shared" si="83"/>
        <v>0.80443364995614741</v>
      </c>
      <c r="U107" s="1">
        <f t="shared" si="84"/>
        <v>1347.2518610331472</v>
      </c>
      <c r="V107" s="1">
        <f t="shared" si="85"/>
        <v>0.68489443875601252</v>
      </c>
      <c r="W107" s="1">
        <f t="shared" si="86"/>
        <v>1084.1401358333765</v>
      </c>
      <c r="X107" s="1">
        <f t="shared" si="87"/>
        <v>0.5048386682884527</v>
      </c>
      <c r="Y107" s="1">
        <f t="shared" si="88"/>
        <v>1589.9305362157515</v>
      </c>
      <c r="Z107" s="1">
        <f t="shared" si="89"/>
        <v>0.92980442244389128</v>
      </c>
      <c r="AA107" s="1">
        <f t="shared" si="90"/>
        <v>1668.4408163265309</v>
      </c>
      <c r="AB107" s="1" t="str">
        <f t="shared" si="91"/>
        <v>コン許容</v>
      </c>
      <c r="AC107" s="1">
        <f t="shared" si="92"/>
        <v>0.68489443875601252</v>
      </c>
      <c r="AD107" s="1">
        <f t="shared" si="93"/>
        <v>47.942610712920875</v>
      </c>
      <c r="AE107" s="1">
        <f t="shared" si="94"/>
        <v>1084.1401358333765</v>
      </c>
      <c r="AF107" s="1">
        <f t="shared" si="74"/>
        <v>1.0841401358333764</v>
      </c>
      <c r="AG107" s="1">
        <f t="shared" si="75"/>
        <v>531.22866655835435</v>
      </c>
      <c r="AH107" s="1">
        <f t="shared" si="76"/>
        <v>0.52761152203579753</v>
      </c>
      <c r="AI107" s="1">
        <f t="shared" si="95"/>
        <v>6812.56</v>
      </c>
      <c r="AJ107" s="1">
        <f t="shared" si="96"/>
        <v>-618.84</v>
      </c>
    </row>
    <row r="108" spans="2:36" x14ac:dyDescent="0.15">
      <c r="B108" s="1">
        <f>入力データ!B108</f>
        <v>105</v>
      </c>
      <c r="C108" s="1">
        <f>入力データ!C108/100</f>
        <v>0.8</v>
      </c>
      <c r="D108" s="1">
        <f>入力データ!D108/100</f>
        <v>1</v>
      </c>
      <c r="E108" s="1">
        <f>入力データ!E108*1000</f>
        <v>8000</v>
      </c>
      <c r="F108" s="1">
        <f>入力データ!F108*1000</f>
        <v>180000</v>
      </c>
      <c r="G108" s="1">
        <f>入力データ!H108/100</f>
        <v>0.7</v>
      </c>
      <c r="H108" s="15">
        <f>入力データ!G108/入力データ!D108/入力データ!H108</f>
        <v>3.2742857142857144E-3</v>
      </c>
      <c r="I108" s="15">
        <f>入力データ!J108/100</f>
        <v>0.1</v>
      </c>
      <c r="J108" s="15">
        <f>入力データ!I108/入力データ!D108/入力データ!H108</f>
        <v>1.6371428571428572E-3</v>
      </c>
      <c r="K108" s="15">
        <f t="shared" si="77"/>
        <v>0.14285714285714288</v>
      </c>
      <c r="L108" s="1">
        <f t="shared" si="78"/>
        <v>1.142857142857143</v>
      </c>
      <c r="M108" s="1">
        <f>入力データ!K108</f>
        <v>2000</v>
      </c>
      <c r="N108" s="1">
        <f t="shared" si="79"/>
        <v>0.35714285714285715</v>
      </c>
      <c r="O108" s="1">
        <f t="shared" si="80"/>
        <v>1.5873015873015876E-2</v>
      </c>
      <c r="P108" s="1">
        <f t="shared" si="53"/>
        <v>15</v>
      </c>
      <c r="Q108" s="1">
        <f t="shared" si="81"/>
        <v>0.4</v>
      </c>
      <c r="R108" s="1">
        <f t="shared" si="82"/>
        <v>0.27999999999999997</v>
      </c>
      <c r="T108" s="1">
        <f t="shared" si="83"/>
        <v>0.8211489459723248</v>
      </c>
      <c r="U108" s="1">
        <f t="shared" si="84"/>
        <v>1318.1133308289263</v>
      </c>
      <c r="V108" s="1">
        <f t="shared" si="85"/>
        <v>0.71428571428571441</v>
      </c>
      <c r="W108" s="1">
        <f t="shared" si="86"/>
        <v>1087.0944217687081</v>
      </c>
      <c r="X108" s="1">
        <f t="shared" si="87"/>
        <v>0.5120256788877845</v>
      </c>
      <c r="Y108" s="1">
        <f t="shared" si="88"/>
        <v>1639.9916304883802</v>
      </c>
      <c r="Z108" s="1">
        <f t="shared" si="89"/>
        <v>0.93248482970650026</v>
      </c>
      <c r="AA108" s="1">
        <f t="shared" si="90"/>
        <v>1729.6653061224492</v>
      </c>
      <c r="AB108" s="1" t="str">
        <f t="shared" si="91"/>
        <v>コン許容</v>
      </c>
      <c r="AC108" s="1">
        <f t="shared" si="92"/>
        <v>0.71428571428571441</v>
      </c>
      <c r="AD108" s="1">
        <f t="shared" si="93"/>
        <v>50.000000000000014</v>
      </c>
      <c r="AE108" s="1">
        <f t="shared" si="94"/>
        <v>1087.0944217687081</v>
      </c>
      <c r="AF108" s="1">
        <f t="shared" si="74"/>
        <v>1.0870944217687082</v>
      </c>
      <c r="AG108" s="1">
        <f t="shared" si="75"/>
        <v>532.67626666666695</v>
      </c>
      <c r="AH108" s="1">
        <f t="shared" si="76"/>
        <v>0.53333333333333321</v>
      </c>
      <c r="AI108" s="1">
        <f t="shared" si="95"/>
        <v>6812.56</v>
      </c>
      <c r="AJ108" s="1">
        <f t="shared" si="96"/>
        <v>-618.84</v>
      </c>
    </row>
    <row r="109" spans="2:36" x14ac:dyDescent="0.15">
      <c r="B109" s="1">
        <f>入力データ!B109</f>
        <v>106</v>
      </c>
      <c r="C109" s="1">
        <f>入力データ!C109/100</f>
        <v>0.8</v>
      </c>
      <c r="D109" s="1">
        <f>入力データ!D109/100</f>
        <v>1</v>
      </c>
      <c r="E109" s="1">
        <f>入力データ!E109*1000</f>
        <v>8000</v>
      </c>
      <c r="F109" s="1">
        <f>入力データ!F109*1000</f>
        <v>180000</v>
      </c>
      <c r="G109" s="1">
        <f>入力データ!H109/100</f>
        <v>0.7</v>
      </c>
      <c r="H109" s="15">
        <f>入力データ!G109/入力データ!D109/入力データ!H109</f>
        <v>3.2742857142857144E-3</v>
      </c>
      <c r="I109" s="15">
        <f>入力データ!J109/100</f>
        <v>0.1</v>
      </c>
      <c r="J109" s="15">
        <f>入力データ!I109/入力データ!D109/入力データ!H109</f>
        <v>1.6371428571428572E-3</v>
      </c>
      <c r="K109" s="15">
        <f t="shared" si="77"/>
        <v>0.14285714285714288</v>
      </c>
      <c r="L109" s="1">
        <f t="shared" si="78"/>
        <v>1.142857142857143</v>
      </c>
      <c r="M109" s="1">
        <f>入力データ!K109</f>
        <v>2100</v>
      </c>
      <c r="N109" s="1">
        <f t="shared" si="79"/>
        <v>0.375</v>
      </c>
      <c r="O109" s="1">
        <f t="shared" si="80"/>
        <v>1.666666666666667E-2</v>
      </c>
      <c r="P109" s="1">
        <f t="shared" si="53"/>
        <v>15</v>
      </c>
      <c r="Q109" s="1">
        <f t="shared" si="81"/>
        <v>0.4</v>
      </c>
      <c r="R109" s="1">
        <f t="shared" si="82"/>
        <v>0.27999999999999997</v>
      </c>
      <c r="T109" s="1">
        <f t="shared" si="83"/>
        <v>0.83857363543988217</v>
      </c>
      <c r="U109" s="1">
        <f t="shared" si="84"/>
        <v>1288.9748006247048</v>
      </c>
      <c r="V109" s="1">
        <f t="shared" si="85"/>
        <v>0.74409691482991192</v>
      </c>
      <c r="W109" s="1">
        <f t="shared" si="86"/>
        <v>1088.4958280575661</v>
      </c>
      <c r="X109" s="1">
        <f t="shared" si="87"/>
        <v>0.51894835023313579</v>
      </c>
      <c r="Y109" s="1">
        <f t="shared" si="88"/>
        <v>1689.6982797071832</v>
      </c>
      <c r="Z109" s="1">
        <f t="shared" si="89"/>
        <v>0.93496806411137512</v>
      </c>
      <c r="AA109" s="1">
        <f t="shared" si="90"/>
        <v>1790.8897959183676</v>
      </c>
      <c r="AB109" s="1" t="str">
        <f t="shared" si="91"/>
        <v>コン許容</v>
      </c>
      <c r="AC109" s="1">
        <f t="shared" si="92"/>
        <v>0.74409691482991192</v>
      </c>
      <c r="AD109" s="1">
        <f t="shared" si="93"/>
        <v>52.086784038093839</v>
      </c>
      <c r="AE109" s="1">
        <f t="shared" si="94"/>
        <v>1088.4958280575661</v>
      </c>
      <c r="AF109" s="1">
        <f t="shared" si="74"/>
        <v>1.0884958280575661</v>
      </c>
      <c r="AG109" s="1">
        <f t="shared" si="75"/>
        <v>533.36295574820736</v>
      </c>
      <c r="AH109" s="1">
        <f t="shared" si="76"/>
        <v>0.53867514655686333</v>
      </c>
      <c r="AI109" s="1">
        <f t="shared" si="95"/>
        <v>6812.56</v>
      </c>
      <c r="AJ109" s="1">
        <f t="shared" si="96"/>
        <v>-618.84</v>
      </c>
    </row>
    <row r="110" spans="2:36" x14ac:dyDescent="0.15">
      <c r="B110" s="1">
        <f>入力データ!B110</f>
        <v>107</v>
      </c>
      <c r="C110" s="1">
        <f>入力データ!C110/100</f>
        <v>0.8</v>
      </c>
      <c r="D110" s="1">
        <f>入力データ!D110/100</f>
        <v>1</v>
      </c>
      <c r="E110" s="1">
        <f>入力データ!E110*1000</f>
        <v>8000</v>
      </c>
      <c r="F110" s="1">
        <f>入力データ!F110*1000</f>
        <v>180000</v>
      </c>
      <c r="G110" s="1">
        <f>入力データ!H110/100</f>
        <v>0.7</v>
      </c>
      <c r="H110" s="15">
        <f>入力データ!G110/入力データ!D110/入力データ!H110</f>
        <v>3.2742857142857144E-3</v>
      </c>
      <c r="I110" s="15">
        <f>入力データ!J110/100</f>
        <v>0.1</v>
      </c>
      <c r="J110" s="15">
        <f>入力データ!I110/入力データ!D110/入力データ!H110</f>
        <v>1.6371428571428572E-3</v>
      </c>
      <c r="K110" s="15">
        <f t="shared" si="77"/>
        <v>0.14285714285714288</v>
      </c>
      <c r="L110" s="1">
        <f t="shared" si="78"/>
        <v>1.142857142857143</v>
      </c>
      <c r="M110" s="1">
        <f>入力データ!K110</f>
        <v>2200</v>
      </c>
      <c r="N110" s="1">
        <f t="shared" si="79"/>
        <v>0.39285714285714285</v>
      </c>
      <c r="O110" s="1">
        <f t="shared" si="80"/>
        <v>1.7460317460317461E-2</v>
      </c>
      <c r="P110" s="1">
        <f t="shared" si="53"/>
        <v>15</v>
      </c>
      <c r="Q110" s="1">
        <f t="shared" si="81"/>
        <v>0.4</v>
      </c>
      <c r="R110" s="1">
        <f t="shared" si="82"/>
        <v>0.27999999999999997</v>
      </c>
      <c r="T110" s="1">
        <f t="shared" si="83"/>
        <v>0.85675385717011188</v>
      </c>
      <c r="U110" s="1">
        <f t="shared" si="84"/>
        <v>1259.8362704204833</v>
      </c>
      <c r="V110" s="1">
        <f t="shared" si="85"/>
        <v>0.77429495190154796</v>
      </c>
      <c r="W110" s="1">
        <f t="shared" si="86"/>
        <v>1088.1877382063603</v>
      </c>
      <c r="X110" s="1">
        <f t="shared" si="87"/>
        <v>0.52562401933754388</v>
      </c>
      <c r="Y110" s="1">
        <f t="shared" si="88"/>
        <v>1739.0657754890253</v>
      </c>
      <c r="Z110" s="1">
        <f t="shared" si="89"/>
        <v>0.93727511012635378</v>
      </c>
      <c r="AA110" s="1">
        <f t="shared" si="90"/>
        <v>1852.1142857142859</v>
      </c>
      <c r="AB110" s="1" t="str">
        <f t="shared" si="91"/>
        <v>コン許容</v>
      </c>
      <c r="AC110" s="1">
        <f t="shared" si="92"/>
        <v>0.77429495190154796</v>
      </c>
      <c r="AD110" s="1">
        <f t="shared" si="93"/>
        <v>54.200646633108349</v>
      </c>
      <c r="AE110" s="1">
        <f t="shared" si="94"/>
        <v>1088.1877382063603</v>
      </c>
      <c r="AF110" s="1">
        <f t="shared" si="74"/>
        <v>1.0881877382063603</v>
      </c>
      <c r="AG110" s="1">
        <f t="shared" si="75"/>
        <v>533.21199172111653</v>
      </c>
      <c r="AH110" s="1">
        <f t="shared" si="76"/>
        <v>0.54366690410305274</v>
      </c>
      <c r="AI110" s="1">
        <f t="shared" si="95"/>
        <v>6812.56</v>
      </c>
      <c r="AJ110" s="1">
        <f t="shared" si="96"/>
        <v>-618.84</v>
      </c>
    </row>
    <row r="111" spans="2:36" x14ac:dyDescent="0.15">
      <c r="B111" s="1">
        <f>入力データ!B111</f>
        <v>108</v>
      </c>
      <c r="C111" s="1">
        <f>入力データ!C111/100</f>
        <v>0.8</v>
      </c>
      <c r="D111" s="1">
        <f>入力データ!D111/100</f>
        <v>1</v>
      </c>
      <c r="E111" s="1">
        <f>入力データ!E111*1000</f>
        <v>8000</v>
      </c>
      <c r="F111" s="1">
        <f>入力データ!F111*1000</f>
        <v>180000</v>
      </c>
      <c r="G111" s="1">
        <f>入力データ!H111/100</f>
        <v>0.7</v>
      </c>
      <c r="H111" s="15">
        <f>入力データ!G111/入力データ!D111/入力データ!H111</f>
        <v>3.2742857142857144E-3</v>
      </c>
      <c r="I111" s="15">
        <f>入力データ!J111/100</f>
        <v>0.1</v>
      </c>
      <c r="J111" s="15">
        <f>入力データ!I111/入力データ!D111/入力データ!H111</f>
        <v>1.6371428571428572E-3</v>
      </c>
      <c r="K111" s="15">
        <f t="shared" si="77"/>
        <v>0.14285714285714288</v>
      </c>
      <c r="L111" s="1">
        <f t="shared" si="78"/>
        <v>1.142857142857143</v>
      </c>
      <c r="M111" s="1">
        <f>入力データ!K111</f>
        <v>2300</v>
      </c>
      <c r="N111" s="1">
        <f t="shared" si="79"/>
        <v>0.4107142857142857</v>
      </c>
      <c r="O111" s="1">
        <f t="shared" si="80"/>
        <v>1.8253968253968255E-2</v>
      </c>
      <c r="P111" s="1">
        <f t="shared" si="53"/>
        <v>15</v>
      </c>
      <c r="Q111" s="1">
        <f t="shared" si="81"/>
        <v>0.4</v>
      </c>
      <c r="R111" s="1">
        <f t="shared" si="82"/>
        <v>0.27999999999999997</v>
      </c>
      <c r="T111" s="1">
        <f t="shared" si="83"/>
        <v>0.8757398397868551</v>
      </c>
      <c r="U111" s="1">
        <f t="shared" si="84"/>
        <v>1230.6977402162636</v>
      </c>
      <c r="V111" s="1">
        <f t="shared" si="85"/>
        <v>0.80484921185621927</v>
      </c>
      <c r="W111" s="1">
        <f t="shared" si="86"/>
        <v>1086.0269476413255</v>
      </c>
      <c r="X111" s="1">
        <f t="shared" si="87"/>
        <v>0.53206834006706327</v>
      </c>
      <c r="Y111" s="1">
        <f t="shared" si="88"/>
        <v>1788.1083689005027</v>
      </c>
      <c r="Z111" s="1">
        <f t="shared" si="89"/>
        <v>0.93942407649222681</v>
      </c>
      <c r="AA111" s="1">
        <f t="shared" si="90"/>
        <v>1913.338775510204</v>
      </c>
      <c r="AB111" s="1" t="str">
        <f t="shared" si="91"/>
        <v>コン許容</v>
      </c>
      <c r="AC111" s="1">
        <f t="shared" si="92"/>
        <v>0.80484921185621927</v>
      </c>
      <c r="AD111" s="1">
        <f t="shared" si="93"/>
        <v>56.339444829935346</v>
      </c>
      <c r="AE111" s="1">
        <f t="shared" si="94"/>
        <v>1086.0269476413255</v>
      </c>
      <c r="AF111" s="1">
        <f t="shared" si="74"/>
        <v>1.0860269476413256</v>
      </c>
      <c r="AG111" s="1">
        <f t="shared" si="75"/>
        <v>532.15320434424939</v>
      </c>
      <c r="AH111" s="1">
        <f t="shared" si="76"/>
        <v>0.54833630883672213</v>
      </c>
      <c r="AI111" s="1">
        <f t="shared" si="95"/>
        <v>6812.56</v>
      </c>
      <c r="AJ111" s="1">
        <f t="shared" si="96"/>
        <v>-618.84</v>
      </c>
    </row>
    <row r="112" spans="2:36" x14ac:dyDescent="0.15">
      <c r="B112" s="1">
        <f>入力データ!B112</f>
        <v>109</v>
      </c>
      <c r="C112" s="1">
        <f>入力データ!C112/100</f>
        <v>0.8</v>
      </c>
      <c r="D112" s="1">
        <f>入力データ!D112/100</f>
        <v>1</v>
      </c>
      <c r="E112" s="1">
        <f>入力データ!E112*1000</f>
        <v>8000</v>
      </c>
      <c r="F112" s="1">
        <f>入力データ!F112*1000</f>
        <v>180000</v>
      </c>
      <c r="G112" s="1">
        <f>入力データ!H112/100</f>
        <v>0.7</v>
      </c>
      <c r="H112" s="15">
        <f>入力データ!G112/入力データ!D112/入力データ!H112</f>
        <v>3.2742857142857144E-3</v>
      </c>
      <c r="I112" s="15">
        <f>入力データ!J112/100</f>
        <v>0.1</v>
      </c>
      <c r="J112" s="15">
        <f>入力データ!I112/入力データ!D112/入力データ!H112</f>
        <v>1.6371428571428572E-3</v>
      </c>
      <c r="K112" s="15">
        <f t="shared" si="77"/>
        <v>0.14285714285714288</v>
      </c>
      <c r="L112" s="1">
        <f t="shared" si="78"/>
        <v>1.142857142857143</v>
      </c>
      <c r="M112" s="1">
        <f>入力データ!K112</f>
        <v>2400</v>
      </c>
      <c r="N112" s="1">
        <f t="shared" si="79"/>
        <v>0.42857142857142855</v>
      </c>
      <c r="O112" s="1">
        <f t="shared" si="80"/>
        <v>1.9047619047619049E-2</v>
      </c>
      <c r="P112" s="1">
        <f t="shared" si="53"/>
        <v>15</v>
      </c>
      <c r="Q112" s="1">
        <f t="shared" si="81"/>
        <v>0.4</v>
      </c>
      <c r="R112" s="1">
        <f t="shared" si="82"/>
        <v>0.27999999999999997</v>
      </c>
      <c r="T112" s="1">
        <f t="shared" si="83"/>
        <v>0.89558636515505086</v>
      </c>
      <c r="U112" s="1">
        <f t="shared" si="84"/>
        <v>1201.5592100120411</v>
      </c>
      <c r="V112" s="1">
        <f t="shared" si="85"/>
        <v>0.83573147563276651</v>
      </c>
      <c r="W112" s="1">
        <f t="shared" si="86"/>
        <v>1081.8828477251345</v>
      </c>
      <c r="X112" s="1">
        <f t="shared" si="87"/>
        <v>0.5382954991861999</v>
      </c>
      <c r="Y112" s="1">
        <f t="shared" si="88"/>
        <v>1836.8393706071233</v>
      </c>
      <c r="Z112" s="1">
        <f t="shared" si="89"/>
        <v>0.94143067251943502</v>
      </c>
      <c r="AA112" s="1">
        <f t="shared" si="90"/>
        <v>1974.5632653061227</v>
      </c>
      <c r="AB112" s="1" t="str">
        <f t="shared" si="91"/>
        <v>コン許容</v>
      </c>
      <c r="AC112" s="1">
        <f t="shared" si="92"/>
        <v>0.83573147563276651</v>
      </c>
      <c r="AD112" s="1">
        <f t="shared" si="93"/>
        <v>58.501203294293646</v>
      </c>
      <c r="AE112" s="1">
        <f t="shared" si="94"/>
        <v>1081.8828477251345</v>
      </c>
      <c r="AF112" s="1">
        <f t="shared" si="74"/>
        <v>1.0818828477251345</v>
      </c>
      <c r="AG112" s="1">
        <f t="shared" si="75"/>
        <v>530.12259538531589</v>
      </c>
      <c r="AH112" s="1">
        <f t="shared" si="76"/>
        <v>0.55270889671910473</v>
      </c>
      <c r="AI112" s="1">
        <f t="shared" si="95"/>
        <v>6812.56</v>
      </c>
      <c r="AJ112" s="1">
        <f t="shared" si="96"/>
        <v>-618.84</v>
      </c>
    </row>
    <row r="113" spans="2:36" x14ac:dyDescent="0.15">
      <c r="B113" s="1">
        <f>入力データ!B113</f>
        <v>110</v>
      </c>
      <c r="C113" s="1">
        <f>入力データ!C113/100</f>
        <v>0.8</v>
      </c>
      <c r="D113" s="1">
        <f>入力データ!D113/100</f>
        <v>1</v>
      </c>
      <c r="E113" s="1">
        <f>入力データ!E113*1000</f>
        <v>8000</v>
      </c>
      <c r="F113" s="1">
        <f>入力データ!F113*1000</f>
        <v>180000</v>
      </c>
      <c r="G113" s="1">
        <f>入力データ!H113/100</f>
        <v>0.7</v>
      </c>
      <c r="H113" s="15">
        <f>入力データ!G113/入力データ!D113/入力データ!H113</f>
        <v>3.2742857142857144E-3</v>
      </c>
      <c r="I113" s="15">
        <f>入力データ!J113/100</f>
        <v>0.1</v>
      </c>
      <c r="J113" s="15">
        <f>入力データ!I113/入力データ!D113/入力データ!H113</f>
        <v>1.6371428571428572E-3</v>
      </c>
      <c r="K113" s="15">
        <f t="shared" si="77"/>
        <v>0.14285714285714288</v>
      </c>
      <c r="L113" s="1">
        <f t="shared" si="78"/>
        <v>1.142857142857143</v>
      </c>
      <c r="M113" s="1">
        <f>入力データ!K113</f>
        <v>2500</v>
      </c>
      <c r="N113" s="1">
        <f t="shared" si="79"/>
        <v>0.44642857142857145</v>
      </c>
      <c r="O113" s="1">
        <f t="shared" si="80"/>
        <v>1.9841269841269844E-2</v>
      </c>
      <c r="P113" s="1">
        <f t="shared" si="53"/>
        <v>15</v>
      </c>
      <c r="Q113" s="1">
        <f t="shared" si="81"/>
        <v>0.4</v>
      </c>
      <c r="R113" s="1">
        <f t="shared" si="82"/>
        <v>0.27999999999999997</v>
      </c>
      <c r="T113" s="1">
        <f t="shared" si="83"/>
        <v>0.91635329628540163</v>
      </c>
      <c r="U113" s="1">
        <f t="shared" si="84"/>
        <v>1172.4206798078208</v>
      </c>
      <c r="V113" s="1">
        <f t="shared" si="85"/>
        <v>0.86691580716467498</v>
      </c>
      <c r="W113" s="1">
        <f t="shared" si="86"/>
        <v>1075.6365456908015</v>
      </c>
      <c r="X113" s="1">
        <f t="shared" si="87"/>
        <v>0.54431839822426509</v>
      </c>
      <c r="Y113" s="1">
        <f t="shared" si="88"/>
        <v>1885.2712384786803</v>
      </c>
      <c r="Z113" s="1">
        <f t="shared" si="89"/>
        <v>0.94330859275518175</v>
      </c>
      <c r="AA113" s="1">
        <f t="shared" si="90"/>
        <v>2035.7877551020415</v>
      </c>
      <c r="AB113" s="1" t="str">
        <f t="shared" si="91"/>
        <v>コン許容</v>
      </c>
      <c r="AC113" s="1">
        <f t="shared" si="92"/>
        <v>0.86691580716467498</v>
      </c>
      <c r="AD113" s="1">
        <f t="shared" si="93"/>
        <v>60.684106501527246</v>
      </c>
      <c r="AE113" s="1">
        <f t="shared" si="94"/>
        <v>1075.6365456908015</v>
      </c>
      <c r="AF113" s="1">
        <f t="shared" si="74"/>
        <v>1.0756365456908015</v>
      </c>
      <c r="AG113" s="1">
        <f t="shared" si="75"/>
        <v>527.06190738849273</v>
      </c>
      <c r="AH113" s="1">
        <f t="shared" si="76"/>
        <v>0.55680813778647487</v>
      </c>
      <c r="AI113" s="1">
        <f t="shared" si="95"/>
        <v>6812.56</v>
      </c>
      <c r="AJ113" s="1">
        <f t="shared" si="96"/>
        <v>-618.84</v>
      </c>
    </row>
    <row r="114" spans="2:36" x14ac:dyDescent="0.15">
      <c r="B114" s="1">
        <f>入力データ!B114</f>
        <v>111</v>
      </c>
      <c r="C114" s="1">
        <f>入力データ!C114/100</f>
        <v>0.8</v>
      </c>
      <c r="D114" s="1">
        <f>入力データ!D114/100</f>
        <v>1</v>
      </c>
      <c r="E114" s="1">
        <f>入力データ!E114*1000</f>
        <v>8000</v>
      </c>
      <c r="F114" s="1">
        <f>入力データ!F114*1000</f>
        <v>180000</v>
      </c>
      <c r="G114" s="1">
        <f>入力データ!H114/100</f>
        <v>0.7</v>
      </c>
      <c r="H114" s="15">
        <f>入力データ!G114/入力データ!D114/入力データ!H114</f>
        <v>3.2742857142857144E-3</v>
      </c>
      <c r="I114" s="15">
        <f>入力データ!J114/100</f>
        <v>0.1</v>
      </c>
      <c r="J114" s="15">
        <f>入力データ!I114/入力データ!D114/入力データ!H114</f>
        <v>1.6371428571428572E-3</v>
      </c>
      <c r="K114" s="15">
        <f t="shared" si="77"/>
        <v>0.14285714285714288</v>
      </c>
      <c r="L114" s="1">
        <f t="shared" si="78"/>
        <v>1.142857142857143</v>
      </c>
      <c r="M114" s="1">
        <f>入力データ!K114</f>
        <v>2600</v>
      </c>
      <c r="N114" s="1">
        <f t="shared" si="79"/>
        <v>0.4642857142857143</v>
      </c>
      <c r="O114" s="1">
        <f t="shared" si="80"/>
        <v>2.0634920634920638E-2</v>
      </c>
      <c r="P114" s="1">
        <f t="shared" si="53"/>
        <v>15</v>
      </c>
      <c r="Q114" s="1">
        <f t="shared" si="81"/>
        <v>0.4</v>
      </c>
      <c r="R114" s="1">
        <f t="shared" si="82"/>
        <v>0.27999999999999997</v>
      </c>
      <c r="T114" s="1">
        <f t="shared" si="83"/>
        <v>0.9381061804291384</v>
      </c>
      <c r="U114" s="1">
        <f t="shared" si="84"/>
        <v>1143.2821496035983</v>
      </c>
      <c r="V114" s="1">
        <f t="shared" si="85"/>
        <v>0.89837842206428953</v>
      </c>
      <c r="W114" s="1">
        <f t="shared" si="86"/>
        <v>1067.1799626069428</v>
      </c>
      <c r="X114" s="1">
        <f t="shared" si="87"/>
        <v>0.55014880753084772</v>
      </c>
      <c r="Y114" s="1">
        <f t="shared" si="88"/>
        <v>1933.4156545768385</v>
      </c>
      <c r="Z114" s="1">
        <f t="shared" si="89"/>
        <v>0.94506982994761191</v>
      </c>
      <c r="AA114" s="1">
        <f t="shared" si="90"/>
        <v>2097.0122448979596</v>
      </c>
      <c r="AB114" s="1" t="str">
        <f t="shared" si="91"/>
        <v>コン許容</v>
      </c>
      <c r="AC114" s="1">
        <f t="shared" si="92"/>
        <v>0.89837842206428953</v>
      </c>
      <c r="AD114" s="1">
        <f t="shared" si="93"/>
        <v>62.886489544500265</v>
      </c>
      <c r="AE114" s="1">
        <f t="shared" si="94"/>
        <v>1067.1799626069428</v>
      </c>
      <c r="AF114" s="1">
        <f t="shared" si="74"/>
        <v>1.0671799626069427</v>
      </c>
      <c r="AG114" s="1">
        <f t="shared" si="75"/>
        <v>522.91818167740189</v>
      </c>
      <c r="AH114" s="1">
        <f t="shared" si="76"/>
        <v>0.56065555498028219</v>
      </c>
      <c r="AI114" s="1">
        <f t="shared" si="95"/>
        <v>6812.56</v>
      </c>
      <c r="AJ114" s="1">
        <f t="shared" si="96"/>
        <v>-618.84</v>
      </c>
    </row>
    <row r="115" spans="2:36" x14ac:dyDescent="0.15">
      <c r="B115" s="1">
        <f>入力データ!B115</f>
        <v>112</v>
      </c>
      <c r="C115" s="1">
        <f>入力データ!C115/100</f>
        <v>0.8</v>
      </c>
      <c r="D115" s="1">
        <f>入力データ!D115/100</f>
        <v>1</v>
      </c>
      <c r="E115" s="1">
        <f>入力データ!E115*1000</f>
        <v>8000</v>
      </c>
      <c r="F115" s="1">
        <f>入力データ!F115*1000</f>
        <v>180000</v>
      </c>
      <c r="G115" s="1">
        <f>入力データ!H115/100</f>
        <v>0.7</v>
      </c>
      <c r="H115" s="15">
        <f>入力データ!G115/入力データ!D115/入力データ!H115</f>
        <v>3.2742857142857144E-3</v>
      </c>
      <c r="I115" s="15">
        <f>入力データ!J115/100</f>
        <v>0.1</v>
      </c>
      <c r="J115" s="15">
        <f>入力データ!I115/入力データ!D115/入力データ!H115</f>
        <v>1.6371428571428572E-3</v>
      </c>
      <c r="K115" s="15">
        <f t="shared" si="77"/>
        <v>0.14285714285714288</v>
      </c>
      <c r="L115" s="1">
        <f t="shared" si="78"/>
        <v>1.142857142857143</v>
      </c>
      <c r="M115" s="1">
        <f>入力データ!K115</f>
        <v>2700</v>
      </c>
      <c r="N115" s="1">
        <f t="shared" si="79"/>
        <v>0.48214285714285715</v>
      </c>
      <c r="O115" s="1">
        <f t="shared" si="80"/>
        <v>2.1428571428571432E-2</v>
      </c>
      <c r="P115" s="1">
        <f t="shared" si="53"/>
        <v>15</v>
      </c>
      <c r="Q115" s="1">
        <f t="shared" si="81"/>
        <v>0.4</v>
      </c>
      <c r="R115" s="1">
        <f t="shared" si="82"/>
        <v>0.27999999999999997</v>
      </c>
      <c r="T115" s="1">
        <f t="shared" si="83"/>
        <v>0.96091694016101192</v>
      </c>
      <c r="U115" s="1">
        <f t="shared" si="84"/>
        <v>1114.143619399377</v>
      </c>
      <c r="V115" s="1">
        <f t="shared" si="85"/>
        <v>0.93009754555405</v>
      </c>
      <c r="W115" s="1">
        <f t="shared" si="86"/>
        <v>1056.4149400205056</v>
      </c>
      <c r="X115" s="1">
        <f t="shared" si="87"/>
        <v>0.55579749753394903</v>
      </c>
      <c r="Y115" s="1">
        <f t="shared" si="88"/>
        <v>1981.2835931032455</v>
      </c>
      <c r="Z115" s="1">
        <f t="shared" si="89"/>
        <v>0.9467249314304309</v>
      </c>
      <c r="AA115" s="1">
        <f t="shared" si="90"/>
        <v>2158.2367346938781</v>
      </c>
      <c r="AB115" s="1" t="str">
        <f t="shared" si="91"/>
        <v>コン許容</v>
      </c>
      <c r="AC115" s="1">
        <f t="shared" si="92"/>
        <v>0.93009754555405</v>
      </c>
      <c r="AD115" s="1">
        <f t="shared" si="93"/>
        <v>65.106828188783496</v>
      </c>
      <c r="AE115" s="1">
        <f t="shared" si="94"/>
        <v>1056.4149400205056</v>
      </c>
      <c r="AF115" s="1">
        <f t="shared" si="74"/>
        <v>1.0564149400205056</v>
      </c>
      <c r="AG115" s="1">
        <f t="shared" si="75"/>
        <v>517.64332061004768</v>
      </c>
      <c r="AH115" s="1">
        <f t="shared" si="76"/>
        <v>0.56427085270785993</v>
      </c>
      <c r="AI115" s="1">
        <f t="shared" si="95"/>
        <v>6812.56</v>
      </c>
      <c r="AJ115" s="1">
        <f t="shared" si="96"/>
        <v>-618.84</v>
      </c>
    </row>
    <row r="116" spans="2:36" x14ac:dyDescent="0.15">
      <c r="B116" s="1">
        <f>入力データ!B116</f>
        <v>113</v>
      </c>
      <c r="C116" s="1">
        <f>入力データ!C116/100</f>
        <v>0.8</v>
      </c>
      <c r="D116" s="1">
        <f>入力データ!D116/100</f>
        <v>1</v>
      </c>
      <c r="E116" s="1">
        <f>入力データ!E116*1000</f>
        <v>8000</v>
      </c>
      <c r="F116" s="1">
        <f>入力データ!F116*1000</f>
        <v>180000</v>
      </c>
      <c r="G116" s="1">
        <f>入力データ!H116/100</f>
        <v>0.7</v>
      </c>
      <c r="H116" s="15">
        <f>入力データ!G116/入力データ!D116/入力データ!H116</f>
        <v>3.2742857142857144E-3</v>
      </c>
      <c r="I116" s="15">
        <f>入力データ!J116/100</f>
        <v>0.1</v>
      </c>
      <c r="J116" s="15">
        <f>入力データ!I116/入力データ!D116/入力データ!H116</f>
        <v>1.6371428571428572E-3</v>
      </c>
      <c r="K116" s="15">
        <f t="shared" si="77"/>
        <v>0.14285714285714288</v>
      </c>
      <c r="L116" s="1">
        <f t="shared" si="78"/>
        <v>1.142857142857143</v>
      </c>
      <c r="M116" s="1">
        <f>入力データ!K116</f>
        <v>2800</v>
      </c>
      <c r="N116" s="1">
        <f t="shared" si="79"/>
        <v>0.5</v>
      </c>
      <c r="O116" s="1">
        <f t="shared" si="80"/>
        <v>2.2222222222222223E-2</v>
      </c>
      <c r="P116" s="1">
        <f t="shared" si="53"/>
        <v>15</v>
      </c>
      <c r="Q116" s="1">
        <f t="shared" si="81"/>
        <v>0.4</v>
      </c>
      <c r="R116" s="1">
        <f t="shared" si="82"/>
        <v>0.27999999999999997</v>
      </c>
      <c r="T116" s="1">
        <f t="shared" si="83"/>
        <v>0.98486466780024995</v>
      </c>
      <c r="U116" s="1">
        <f t="shared" si="84"/>
        <v>1085.0050891951544</v>
      </c>
      <c r="V116" s="1">
        <f t="shared" si="85"/>
        <v>0.96205326637506183</v>
      </c>
      <c r="W116" s="1">
        <f t="shared" si="86"/>
        <v>1043.2523765926587</v>
      </c>
      <c r="X116" s="1">
        <f t="shared" si="87"/>
        <v>0.5612743511814402</v>
      </c>
      <c r="Y116" s="1">
        <f t="shared" si="88"/>
        <v>2028.8853806105083</v>
      </c>
      <c r="Z116" s="1">
        <f t="shared" si="89"/>
        <v>0.94828321051250464</v>
      </c>
      <c r="AA116" s="1">
        <f t="shared" si="90"/>
        <v>2219.4612244897962</v>
      </c>
      <c r="AB116" s="1" t="str">
        <f t="shared" si="91"/>
        <v>コン許容</v>
      </c>
      <c r="AC116" s="1">
        <f t="shared" si="92"/>
        <v>0.96205326637506183</v>
      </c>
      <c r="AD116" s="1">
        <f t="shared" si="93"/>
        <v>67.34372864625432</v>
      </c>
      <c r="AE116" s="1">
        <f t="shared" si="94"/>
        <v>1043.2523765926587</v>
      </c>
      <c r="AF116" s="1">
        <f t="shared" si="74"/>
        <v>1.0432523765926587</v>
      </c>
      <c r="AG116" s="1">
        <f t="shared" si="75"/>
        <v>511.19366453040271</v>
      </c>
      <c r="AH116" s="1">
        <f t="shared" si="76"/>
        <v>0.56767204904331547</v>
      </c>
      <c r="AI116" s="1">
        <f t="shared" si="95"/>
        <v>6812.56</v>
      </c>
      <c r="AJ116" s="1">
        <f t="shared" si="96"/>
        <v>-618.84</v>
      </c>
    </row>
    <row r="117" spans="2:36" x14ac:dyDescent="0.15">
      <c r="B117" s="1">
        <f>入力データ!B117</f>
        <v>114</v>
      </c>
      <c r="C117" s="1">
        <f>入力データ!C117/100</f>
        <v>0.8</v>
      </c>
      <c r="D117" s="1">
        <f>入力データ!D117/100</f>
        <v>1</v>
      </c>
      <c r="E117" s="1">
        <f>入力データ!E117*1000</f>
        <v>8000</v>
      </c>
      <c r="F117" s="1">
        <f>入力データ!F117*1000</f>
        <v>180000</v>
      </c>
      <c r="G117" s="1">
        <f>入力データ!H117/100</f>
        <v>0.7</v>
      </c>
      <c r="H117" s="15">
        <f>入力データ!G117/入力データ!D117/入力データ!H117</f>
        <v>3.2742857142857144E-3</v>
      </c>
      <c r="I117" s="15">
        <f>入力データ!J117/100</f>
        <v>0.1</v>
      </c>
      <c r="J117" s="15">
        <f>入力データ!I117/入力データ!D117/入力データ!H117</f>
        <v>1.6371428571428572E-3</v>
      </c>
      <c r="K117" s="15">
        <f t="shared" si="77"/>
        <v>0.14285714285714288</v>
      </c>
      <c r="L117" s="1">
        <f t="shared" si="78"/>
        <v>1.142857142857143</v>
      </c>
      <c r="M117" s="1">
        <f>入力データ!K117</f>
        <v>2900</v>
      </c>
      <c r="N117" s="1">
        <f t="shared" si="79"/>
        <v>0.5178571428571429</v>
      </c>
      <c r="O117" s="1">
        <f t="shared" si="80"/>
        <v>2.3015873015873017E-2</v>
      </c>
      <c r="P117" s="1">
        <f t="shared" si="53"/>
        <v>15</v>
      </c>
      <c r="Q117" s="1">
        <f t="shared" si="81"/>
        <v>0.4</v>
      </c>
      <c r="R117" s="1">
        <f t="shared" si="82"/>
        <v>0.27999999999999997</v>
      </c>
      <c r="T117" s="1">
        <f t="shared" si="83"/>
        <v>1.0100365416577819</v>
      </c>
      <c r="U117" s="1">
        <f t="shared" si="84"/>
        <v>1055.8665589909333</v>
      </c>
      <c r="V117" s="1">
        <f t="shared" si="85"/>
        <v>0.99422739155634976</v>
      </c>
      <c r="W117" s="1">
        <f t="shared" si="86"/>
        <v>1027.6114087016017</v>
      </c>
      <c r="X117" s="1">
        <f t="shared" si="87"/>
        <v>0.56658846075142699</v>
      </c>
      <c r="Y117" s="1">
        <f t="shared" si="88"/>
        <v>2076.2307495574291</v>
      </c>
      <c r="Z117" s="1">
        <f t="shared" si="89"/>
        <v>0.9497529218232631</v>
      </c>
      <c r="AA117" s="1">
        <f t="shared" si="90"/>
        <v>2280.6857142857143</v>
      </c>
      <c r="AB117" s="1" t="str">
        <f t="shared" si="91"/>
        <v>コン許容</v>
      </c>
      <c r="AC117" s="1">
        <f t="shared" si="92"/>
        <v>0.99422739155634976</v>
      </c>
      <c r="AD117" s="1">
        <f t="shared" si="93"/>
        <v>69.595917408944473</v>
      </c>
      <c r="AE117" s="1">
        <f t="shared" si="94"/>
        <v>1027.6114087016017</v>
      </c>
      <c r="AF117" s="1">
        <f t="shared" si="74"/>
        <v>1.0276114087016017</v>
      </c>
      <c r="AG117" s="1">
        <f t="shared" si="75"/>
        <v>503.52959026378477</v>
      </c>
      <c r="AH117" s="1">
        <f t="shared" si="76"/>
        <v>0.57087560714957686</v>
      </c>
      <c r="AI117" s="1">
        <f t="shared" si="95"/>
        <v>6812.56</v>
      </c>
      <c r="AJ117" s="1">
        <f t="shared" si="96"/>
        <v>-618.84</v>
      </c>
    </row>
    <row r="118" spans="2:36" x14ac:dyDescent="0.15">
      <c r="B118" s="1">
        <f>入力データ!B118</f>
        <v>115</v>
      </c>
      <c r="C118" s="1">
        <f>入力データ!C118/100</f>
        <v>0.8</v>
      </c>
      <c r="D118" s="1">
        <f>入力データ!D118/100</f>
        <v>1</v>
      </c>
      <c r="E118" s="1">
        <f>入力データ!E118*1000</f>
        <v>8000</v>
      </c>
      <c r="F118" s="1">
        <f>入力データ!F118*1000</f>
        <v>180000</v>
      </c>
      <c r="G118" s="1">
        <f>入力データ!H118/100</f>
        <v>0.7</v>
      </c>
      <c r="H118" s="15">
        <f>入力データ!G118/入力データ!D118/入力データ!H118</f>
        <v>3.2742857142857144E-3</v>
      </c>
      <c r="I118" s="15">
        <f>入力データ!J118/100</f>
        <v>0.1</v>
      </c>
      <c r="J118" s="15">
        <f>入力データ!I118/入力データ!D118/入力データ!H118</f>
        <v>1.6371428571428572E-3</v>
      </c>
      <c r="K118" s="15">
        <f t="shared" si="77"/>
        <v>0.14285714285714288</v>
      </c>
      <c r="L118" s="1">
        <f t="shared" si="78"/>
        <v>1.142857142857143</v>
      </c>
      <c r="M118" s="1">
        <f>入力データ!K118</f>
        <v>3000</v>
      </c>
      <c r="N118" s="1">
        <f t="shared" si="79"/>
        <v>0.5357142857142857</v>
      </c>
      <c r="O118" s="1">
        <f t="shared" si="80"/>
        <v>2.3809523809523812E-2</v>
      </c>
      <c r="P118" s="1">
        <f t="shared" si="53"/>
        <v>15</v>
      </c>
      <c r="Q118" s="1">
        <f t="shared" si="81"/>
        <v>0.4</v>
      </c>
      <c r="R118" s="1">
        <f t="shared" si="82"/>
        <v>0.27999999999999997</v>
      </c>
      <c r="T118" s="1">
        <f t="shared" si="83"/>
        <v>1.0365288864774773</v>
      </c>
      <c r="U118" s="1">
        <f t="shared" si="84"/>
        <v>1026.7280287867115</v>
      </c>
      <c r="V118" s="1">
        <f t="shared" si="85"/>
        <v>1.0266033054527952</v>
      </c>
      <c r="W118" s="1">
        <f t="shared" si="86"/>
        <v>1009.4186433794223</v>
      </c>
      <c r="X118" s="1">
        <f t="shared" si="87"/>
        <v>0.57174821159967637</v>
      </c>
      <c r="Y118" s="1">
        <f t="shared" si="88"/>
        <v>2123.3288861118381</v>
      </c>
      <c r="Z118" s="1">
        <f t="shared" si="89"/>
        <v>0.95114140758601406</v>
      </c>
      <c r="AA118" s="1">
        <f t="shared" si="90"/>
        <v>2341.9102040816329</v>
      </c>
      <c r="AB118" s="1" t="str">
        <f t="shared" si="91"/>
        <v>コン許容</v>
      </c>
      <c r="AC118" s="1">
        <f t="shared" si="92"/>
        <v>1.0266033054527952</v>
      </c>
      <c r="AD118" s="1">
        <f t="shared" si="93"/>
        <v>71.862231381695665</v>
      </c>
      <c r="AE118" s="1">
        <f t="shared" si="94"/>
        <v>1009.4186433794223</v>
      </c>
      <c r="AF118" s="1">
        <f t="shared" si="74"/>
        <v>1.0094186433794223</v>
      </c>
      <c r="AG118" s="1">
        <f t="shared" si="75"/>
        <v>494.61513525591687</v>
      </c>
      <c r="AH118" s="1">
        <f t="shared" si="76"/>
        <v>0.57389656283762303</v>
      </c>
      <c r="AI118" s="1">
        <f t="shared" si="95"/>
        <v>6812.56</v>
      </c>
      <c r="AJ118" s="1">
        <f t="shared" si="96"/>
        <v>-618.84</v>
      </c>
    </row>
    <row r="119" spans="2:36" x14ac:dyDescent="0.15">
      <c r="B119" s="1">
        <f>入力データ!B119</f>
        <v>116</v>
      </c>
      <c r="C119" s="1">
        <f>入力データ!C119/100</f>
        <v>0.8</v>
      </c>
      <c r="D119" s="1">
        <f>入力データ!D119/100</f>
        <v>1</v>
      </c>
      <c r="E119" s="1">
        <f>入力データ!E119*1000</f>
        <v>8000</v>
      </c>
      <c r="F119" s="1">
        <f>入力データ!F119*1000</f>
        <v>180000</v>
      </c>
      <c r="G119" s="1">
        <f>入力データ!H119/100</f>
        <v>0.7</v>
      </c>
      <c r="H119" s="15">
        <f>入力データ!G119/入力データ!D119/入力データ!H119</f>
        <v>3.2742857142857144E-3</v>
      </c>
      <c r="I119" s="15">
        <f>入力データ!J119/100</f>
        <v>0.1</v>
      </c>
      <c r="J119" s="15">
        <f>入力データ!I119/入力データ!D119/入力データ!H119</f>
        <v>1.6371428571428572E-3</v>
      </c>
      <c r="K119" s="15">
        <f t="shared" si="77"/>
        <v>0.14285714285714288</v>
      </c>
      <c r="L119" s="1">
        <f t="shared" si="78"/>
        <v>1.142857142857143</v>
      </c>
      <c r="M119" s="1">
        <f>入力データ!K119</f>
        <v>3100</v>
      </c>
      <c r="N119" s="1">
        <f t="shared" si="79"/>
        <v>0.5535714285714286</v>
      </c>
      <c r="O119" s="1">
        <f t="shared" si="80"/>
        <v>2.4603174603174606E-2</v>
      </c>
      <c r="P119" s="1">
        <f t="shared" ref="P119:P179" si="97">$P$2</f>
        <v>15</v>
      </c>
      <c r="Q119" s="1">
        <f t="shared" si="81"/>
        <v>0.4</v>
      </c>
      <c r="R119" s="1">
        <f t="shared" si="82"/>
        <v>0.27999999999999997</v>
      </c>
      <c r="T119" s="1">
        <f t="shared" si="83"/>
        <v>1.0644484052590588</v>
      </c>
      <c r="U119" s="1">
        <f t="shared" si="84"/>
        <v>997.58949858249161</v>
      </c>
      <c r="V119" s="1">
        <f t="shared" si="85"/>
        <v>1.0591658353115465</v>
      </c>
      <c r="W119" s="1">
        <f t="shared" si="86"/>
        <v>988.60744779078323</v>
      </c>
      <c r="X119" s="1">
        <f t="shared" si="87"/>
        <v>0.57676135492880842</v>
      </c>
      <c r="Y119" s="1">
        <f t="shared" si="88"/>
        <v>2170.1884729598396</v>
      </c>
      <c r="Z119" s="1">
        <f t="shared" si="89"/>
        <v>0.95245522029142726</v>
      </c>
      <c r="AA119" s="1">
        <f t="shared" si="90"/>
        <v>2403.1346938775519</v>
      </c>
      <c r="AB119" s="1" t="str">
        <f t="shared" si="91"/>
        <v>コン許容</v>
      </c>
      <c r="AC119" s="1">
        <f t="shared" si="92"/>
        <v>1.0591658353115465</v>
      </c>
      <c r="AD119" s="1">
        <f t="shared" si="93"/>
        <v>74.141608471808254</v>
      </c>
      <c r="AE119" s="1">
        <f t="shared" si="94"/>
        <v>988.60744779078323</v>
      </c>
      <c r="AF119" s="1">
        <f t="shared" si="74"/>
        <v>0.98860744779078324</v>
      </c>
      <c r="AG119" s="1">
        <f t="shared" si="75"/>
        <v>484.41764941748374</v>
      </c>
      <c r="AH119" s="1">
        <f t="shared" si="76"/>
        <v>0.57674864621797872</v>
      </c>
      <c r="AI119" s="1">
        <f t="shared" si="95"/>
        <v>6812.56</v>
      </c>
      <c r="AJ119" s="1">
        <f t="shared" si="96"/>
        <v>-618.84</v>
      </c>
    </row>
    <row r="120" spans="2:36" x14ac:dyDescent="0.15">
      <c r="B120" s="1">
        <f>入力データ!B120</f>
        <v>117</v>
      </c>
      <c r="C120" s="1">
        <f>入力データ!C120/100</f>
        <v>0.8</v>
      </c>
      <c r="D120" s="1">
        <f>入力データ!D120/100</f>
        <v>1</v>
      </c>
      <c r="E120" s="1">
        <f>入力データ!E120*1000</f>
        <v>8000</v>
      </c>
      <c r="F120" s="1">
        <f>入力データ!F120*1000</f>
        <v>180000</v>
      </c>
      <c r="G120" s="1">
        <f>入力データ!H120/100</f>
        <v>0.7</v>
      </c>
      <c r="H120" s="15">
        <f>入力データ!G120/入力データ!D120/入力データ!H120</f>
        <v>3.2742857142857144E-3</v>
      </c>
      <c r="I120" s="15">
        <f>入力データ!J120/100</f>
        <v>0.1</v>
      </c>
      <c r="J120" s="15">
        <f>入力データ!I120/入力データ!D120/入力データ!H120</f>
        <v>1.6371428571428572E-3</v>
      </c>
      <c r="K120" s="15">
        <f t="shared" si="77"/>
        <v>0.14285714285714288</v>
      </c>
      <c r="L120" s="1">
        <f t="shared" si="78"/>
        <v>1.142857142857143</v>
      </c>
      <c r="M120" s="1">
        <f>入力データ!K120</f>
        <v>3200</v>
      </c>
      <c r="N120" s="1">
        <f t="shared" si="79"/>
        <v>0.5714285714285714</v>
      </c>
      <c r="O120" s="1">
        <f t="shared" si="80"/>
        <v>2.53968253968254E-2</v>
      </c>
      <c r="P120" s="1">
        <f t="shared" si="97"/>
        <v>15</v>
      </c>
      <c r="Q120" s="1">
        <f t="shared" si="81"/>
        <v>0.4</v>
      </c>
      <c r="R120" s="1">
        <f t="shared" si="82"/>
        <v>0.27999999999999997</v>
      </c>
      <c r="T120" s="1">
        <f t="shared" si="83"/>
        <v>1.0939136156710396</v>
      </c>
      <c r="U120" s="1">
        <f t="shared" si="84"/>
        <v>968.45096837827214</v>
      </c>
      <c r="V120" s="1">
        <f t="shared" si="85"/>
        <v>1.0919011247541992</v>
      </c>
      <c r="W120" s="1">
        <f t="shared" si="86"/>
        <v>965.11729646795175</v>
      </c>
      <c r="X120" s="1">
        <f t="shared" si="87"/>
        <v>0.58163507128247183</v>
      </c>
      <c r="Y120" s="1">
        <f t="shared" si="88"/>
        <v>2216.8177277622217</v>
      </c>
      <c r="Z120" s="1">
        <f t="shared" si="89"/>
        <v>0.9537002260970795</v>
      </c>
      <c r="AA120" s="1">
        <f t="shared" si="90"/>
        <v>2464.3591836734695</v>
      </c>
      <c r="AB120" s="1" t="str">
        <f t="shared" si="91"/>
        <v>コン許容</v>
      </c>
      <c r="AC120" s="1">
        <f t="shared" si="92"/>
        <v>1.0919011247541992</v>
      </c>
      <c r="AD120" s="1">
        <f t="shared" si="93"/>
        <v>76.43307873279393</v>
      </c>
      <c r="AE120" s="1">
        <f t="shared" si="94"/>
        <v>965.11729646795175</v>
      </c>
      <c r="AF120" s="1">
        <f t="shared" si="74"/>
        <v>0.96511729646795175</v>
      </c>
      <c r="AG120" s="1">
        <f t="shared" si="75"/>
        <v>472.9074752692963</v>
      </c>
      <c r="AH120" s="1">
        <f t="shared" si="76"/>
        <v>0.57944439618907684</v>
      </c>
      <c r="AI120" s="1">
        <f t="shared" si="95"/>
        <v>6812.56</v>
      </c>
      <c r="AJ120" s="1">
        <f t="shared" si="96"/>
        <v>-618.84</v>
      </c>
    </row>
    <row r="121" spans="2:36" x14ac:dyDescent="0.15">
      <c r="B121" s="1">
        <f>入力データ!B121</f>
        <v>118</v>
      </c>
      <c r="C121" s="1">
        <f>入力データ!C121/100</f>
        <v>0.8</v>
      </c>
      <c r="D121" s="1">
        <f>入力データ!D121/100</f>
        <v>1</v>
      </c>
      <c r="E121" s="1">
        <f>入力データ!E121*1000</f>
        <v>8000</v>
      </c>
      <c r="F121" s="1">
        <f>入力データ!F121*1000</f>
        <v>180000</v>
      </c>
      <c r="G121" s="1">
        <f>入力データ!H121/100</f>
        <v>0.7</v>
      </c>
      <c r="H121" s="15">
        <f>入力データ!G121/入力データ!D121/入力データ!H121</f>
        <v>3.2742857142857144E-3</v>
      </c>
      <c r="I121" s="15">
        <f>入力データ!J121/100</f>
        <v>0.1</v>
      </c>
      <c r="J121" s="15">
        <f>入力データ!I121/入力データ!D121/入力データ!H121</f>
        <v>1.6371428571428572E-3</v>
      </c>
      <c r="K121" s="15">
        <f t="shared" si="77"/>
        <v>0.14285714285714288</v>
      </c>
      <c r="L121" s="1">
        <f t="shared" si="78"/>
        <v>1.142857142857143</v>
      </c>
      <c r="M121" s="1">
        <f>入力データ!K121</f>
        <v>3300</v>
      </c>
      <c r="N121" s="1">
        <f t="shared" si="79"/>
        <v>0.5892857142857143</v>
      </c>
      <c r="O121" s="1">
        <f t="shared" si="80"/>
        <v>2.6190476190476195E-2</v>
      </c>
      <c r="P121" s="1">
        <f t="shared" si="97"/>
        <v>15</v>
      </c>
      <c r="Q121" s="1">
        <f t="shared" si="81"/>
        <v>0.4</v>
      </c>
      <c r="R121" s="1">
        <f t="shared" si="82"/>
        <v>0.27999999999999997</v>
      </c>
      <c r="T121" s="1">
        <f t="shared" si="83"/>
        <v>1.125056531825384</v>
      </c>
      <c r="U121" s="1">
        <f t="shared" si="84"/>
        <v>939.31243817404902</v>
      </c>
      <c r="V121" s="1">
        <f t="shared" si="85"/>
        <v>1.1247965159146065</v>
      </c>
      <c r="W121" s="1">
        <f t="shared" si="86"/>
        <v>938.89317543663174</v>
      </c>
      <c r="X121" s="1">
        <f t="shared" si="87"/>
        <v>0.58637602616451201</v>
      </c>
      <c r="Y121" s="1">
        <f t="shared" si="88"/>
        <v>2263.2244378017708</v>
      </c>
      <c r="Z121" s="1">
        <f t="shared" si="89"/>
        <v>0.95488169239585474</v>
      </c>
      <c r="AA121" s="1">
        <f t="shared" si="90"/>
        <v>2525.5836734693885</v>
      </c>
      <c r="AB121" s="1" t="str">
        <f t="shared" si="91"/>
        <v>コン許容</v>
      </c>
      <c r="AC121" s="1">
        <f t="shared" si="92"/>
        <v>1.1247965159146065</v>
      </c>
      <c r="AD121" s="1">
        <f t="shared" si="93"/>
        <v>78.73575611402245</v>
      </c>
      <c r="AE121" s="1">
        <f t="shared" si="94"/>
        <v>938.89317543663174</v>
      </c>
      <c r="AF121" s="1">
        <f t="shared" si="74"/>
        <v>0.93889317543663176</v>
      </c>
      <c r="AG121" s="1">
        <f t="shared" si="75"/>
        <v>460.05765596394951</v>
      </c>
      <c r="AH121" s="1">
        <f t="shared" si="76"/>
        <v>0.58199526709298099</v>
      </c>
      <c r="AI121" s="1">
        <f t="shared" si="95"/>
        <v>6812.56</v>
      </c>
      <c r="AJ121" s="1">
        <f t="shared" si="96"/>
        <v>-618.84</v>
      </c>
    </row>
    <row r="122" spans="2:36" x14ac:dyDescent="0.15">
      <c r="B122" s="1">
        <f>入力データ!B122</f>
        <v>119</v>
      </c>
      <c r="C122" s="1">
        <f>入力データ!C122/100</f>
        <v>0.8</v>
      </c>
      <c r="D122" s="1">
        <f>入力データ!D122/100</f>
        <v>1</v>
      </c>
      <c r="E122" s="1">
        <f>入力データ!E122*1000</f>
        <v>8000</v>
      </c>
      <c r="F122" s="1">
        <f>入力データ!F122*1000</f>
        <v>180000</v>
      </c>
      <c r="G122" s="1">
        <f>入力データ!H122/100</f>
        <v>0.7</v>
      </c>
      <c r="H122" s="15">
        <f>入力データ!G122/入力データ!D122/入力データ!H122</f>
        <v>3.2742857142857144E-3</v>
      </c>
      <c r="I122" s="15">
        <f>入力データ!J122/100</f>
        <v>0.1</v>
      </c>
      <c r="J122" s="15">
        <f>入力データ!I122/入力データ!D122/入力データ!H122</f>
        <v>1.6371428571428572E-3</v>
      </c>
      <c r="K122" s="15">
        <f t="shared" si="77"/>
        <v>0.14285714285714288</v>
      </c>
      <c r="L122" s="1">
        <f t="shared" si="78"/>
        <v>1.142857142857143</v>
      </c>
      <c r="M122" s="1">
        <f>入力データ!K122</f>
        <v>3400</v>
      </c>
      <c r="N122" s="1">
        <f t="shared" si="79"/>
        <v>0.6071428571428571</v>
      </c>
      <c r="O122" s="1">
        <f t="shared" si="80"/>
        <v>2.6984126984126989E-2</v>
      </c>
      <c r="P122" s="1">
        <f t="shared" si="97"/>
        <v>15</v>
      </c>
      <c r="Q122" s="1">
        <f t="shared" si="81"/>
        <v>0.4</v>
      </c>
      <c r="R122" s="1">
        <f t="shared" si="82"/>
        <v>0.27999999999999997</v>
      </c>
      <c r="T122" s="1">
        <f t="shared" si="83"/>
        <v>1.1580246417436091</v>
      </c>
      <c r="U122" s="1">
        <f t="shared" si="84"/>
        <v>910.17390796982727</v>
      </c>
      <c r="V122" s="1">
        <f t="shared" si="85"/>
        <v>1.1578404405036546</v>
      </c>
      <c r="W122" s="1">
        <f t="shared" si="86"/>
        <v>909.88504098469048</v>
      </c>
      <c r="X122" s="1">
        <f t="shared" si="87"/>
        <v>0.59099041894049653</v>
      </c>
      <c r="Y122" s="1">
        <f t="shared" si="88"/>
        <v>2309.4159912850146</v>
      </c>
      <c r="Z122" s="1">
        <f t="shared" si="89"/>
        <v>0.95600436231065966</v>
      </c>
      <c r="AA122" s="1">
        <f t="shared" si="90"/>
        <v>2586.8081632653066</v>
      </c>
      <c r="AB122" s="1" t="str">
        <f t="shared" si="91"/>
        <v>圧縮</v>
      </c>
      <c r="AC122" s="1">
        <f t="shared" si="92"/>
        <v>1.1580246417436091</v>
      </c>
      <c r="AD122" s="1">
        <f t="shared" si="93"/>
        <v>81.061724922052633</v>
      </c>
      <c r="AE122" s="1">
        <f t="shared" si="94"/>
        <v>910.17390796982727</v>
      </c>
      <c r="AF122" s="1">
        <f t="shared" si="74"/>
        <v>0.91017390796982722</v>
      </c>
      <c r="AG122" s="1">
        <f t="shared" si="75"/>
        <v>445.98521490521529</v>
      </c>
      <c r="AH122" s="1">
        <f t="shared" si="76"/>
        <v>0.5844248111784297</v>
      </c>
      <c r="AI122" s="1">
        <f t="shared" si="95"/>
        <v>6812.56</v>
      </c>
      <c r="AJ122" s="1">
        <f t="shared" si="96"/>
        <v>-618.84</v>
      </c>
    </row>
    <row r="123" spans="2:36" x14ac:dyDescent="0.15">
      <c r="B123" s="1">
        <f>入力データ!B123</f>
        <v>120</v>
      </c>
      <c r="C123" s="1">
        <f>入力データ!C123/100</f>
        <v>0.8</v>
      </c>
      <c r="D123" s="1">
        <f>入力データ!D123/100</f>
        <v>1</v>
      </c>
      <c r="E123" s="1">
        <f>入力データ!E123*1000</f>
        <v>8000</v>
      </c>
      <c r="F123" s="1">
        <f>入力データ!F123*1000</f>
        <v>180000</v>
      </c>
      <c r="G123" s="1">
        <f>入力データ!H123/100</f>
        <v>0.7</v>
      </c>
      <c r="H123" s="15">
        <f>入力データ!G123/入力データ!D123/入力データ!H123</f>
        <v>3.2742857142857144E-3</v>
      </c>
      <c r="I123" s="15">
        <f>入力データ!J123/100</f>
        <v>0.1</v>
      </c>
      <c r="J123" s="15">
        <f>入力データ!I123/入力データ!D123/入力データ!H123</f>
        <v>1.6371428571428572E-3</v>
      </c>
      <c r="K123" s="15">
        <f t="shared" si="77"/>
        <v>0.14285714285714288</v>
      </c>
      <c r="L123" s="1">
        <f t="shared" si="78"/>
        <v>1.142857142857143</v>
      </c>
      <c r="M123" s="1">
        <f>入力データ!K123</f>
        <v>3500</v>
      </c>
      <c r="N123" s="1">
        <f t="shared" si="79"/>
        <v>0.625</v>
      </c>
      <c r="O123" s="1">
        <f t="shared" si="80"/>
        <v>2.777777777777778E-2</v>
      </c>
      <c r="P123" s="1">
        <f t="shared" si="97"/>
        <v>15</v>
      </c>
      <c r="Q123" s="1">
        <f t="shared" si="81"/>
        <v>0.4</v>
      </c>
      <c r="R123" s="1">
        <f t="shared" si="82"/>
        <v>0.27999999999999997</v>
      </c>
      <c r="T123" s="1">
        <f t="shared" si="83"/>
        <v>1.1929832429989407</v>
      </c>
      <c r="U123" s="1">
        <f t="shared" si="84"/>
        <v>881.03537776560734</v>
      </c>
      <c r="V123" s="1">
        <f t="shared" si="85"/>
        <v>1.19102231974307</v>
      </c>
      <c r="W123" s="1">
        <f t="shared" si="86"/>
        <v>878.04732996482971</v>
      </c>
      <c r="X123" s="1">
        <f t="shared" si="87"/>
        <v>0.59548402598353489</v>
      </c>
      <c r="Y123" s="1">
        <f t="shared" si="88"/>
        <v>2355.3994056953329</v>
      </c>
      <c r="Z123" s="1">
        <f t="shared" si="89"/>
        <v>0.95707251833734053</v>
      </c>
      <c r="AA123" s="1">
        <f t="shared" si="90"/>
        <v>2648.0326530612247</v>
      </c>
      <c r="AB123" s="1" t="str">
        <f t="shared" si="91"/>
        <v>圧縮</v>
      </c>
      <c r="AC123" s="1">
        <f t="shared" si="92"/>
        <v>1.1929832429989407</v>
      </c>
      <c r="AD123" s="1">
        <f t="shared" si="93"/>
        <v>83.508827009925852</v>
      </c>
      <c r="AE123" s="1">
        <f t="shared" si="94"/>
        <v>881.03537776560734</v>
      </c>
      <c r="AF123" s="1">
        <f t="shared" si="74"/>
        <v>0.88103537776560736</v>
      </c>
      <c r="AG123" s="1">
        <f t="shared" si="75"/>
        <v>431.70733510514754</v>
      </c>
      <c r="AH123" s="1">
        <f t="shared" si="76"/>
        <v>0.58683478654848154</v>
      </c>
      <c r="AI123" s="1">
        <f t="shared" si="95"/>
        <v>6812.56</v>
      </c>
      <c r="AJ123" s="1">
        <f t="shared" si="96"/>
        <v>-618.84</v>
      </c>
    </row>
    <row r="124" spans="2:36" x14ac:dyDescent="0.15">
      <c r="B124" s="1">
        <f>入力データ!B124</f>
        <v>121</v>
      </c>
      <c r="C124" s="1">
        <f>入力データ!C124/100</f>
        <v>0.8</v>
      </c>
      <c r="D124" s="1">
        <f>入力データ!D124/100</f>
        <v>1</v>
      </c>
      <c r="E124" s="1">
        <f>入力データ!E124*1000</f>
        <v>8000</v>
      </c>
      <c r="F124" s="1">
        <f>入力データ!F124*1000</f>
        <v>180000</v>
      </c>
      <c r="G124" s="1">
        <f>入力データ!H124/100</f>
        <v>0.7</v>
      </c>
      <c r="H124" s="15">
        <f>入力データ!G124/入力データ!D124/入力データ!H124</f>
        <v>3.2742857142857144E-3</v>
      </c>
      <c r="I124" s="15">
        <f>入力データ!J124/100</f>
        <v>0.1</v>
      </c>
      <c r="J124" s="15">
        <f>入力データ!I124/入力データ!D124/入力データ!H124</f>
        <v>1.6371428571428572E-3</v>
      </c>
      <c r="K124" s="15">
        <f t="shared" si="77"/>
        <v>0.14285714285714288</v>
      </c>
      <c r="L124" s="1">
        <f t="shared" si="78"/>
        <v>1.142857142857143</v>
      </c>
      <c r="M124" s="1">
        <f>入力データ!K124</f>
        <v>3600</v>
      </c>
      <c r="N124" s="1">
        <f t="shared" si="79"/>
        <v>0.6428571428571429</v>
      </c>
      <c r="O124" s="1">
        <f t="shared" si="80"/>
        <v>2.8571428571428574E-2</v>
      </c>
      <c r="P124" s="1">
        <f t="shared" si="97"/>
        <v>15</v>
      </c>
      <c r="Q124" s="1">
        <f t="shared" si="81"/>
        <v>0.4</v>
      </c>
      <c r="R124" s="1">
        <f t="shared" si="82"/>
        <v>0.27999999999999997</v>
      </c>
      <c r="T124" s="1">
        <f t="shared" si="83"/>
        <v>1.2301182145792051</v>
      </c>
      <c r="U124" s="1">
        <f t="shared" si="84"/>
        <v>851.89684756138558</v>
      </c>
      <c r="V124" s="1">
        <f t="shared" si="85"/>
        <v>1.224332472887268</v>
      </c>
      <c r="W124" s="1">
        <f t="shared" si="86"/>
        <v>843.33851804160395</v>
      </c>
      <c r="X124" s="1">
        <f t="shared" si="87"/>
        <v>0.59986223886798218</v>
      </c>
      <c r="Y124" s="1">
        <f t="shared" si="88"/>
        <v>2401.181353538746</v>
      </c>
      <c r="Z124" s="1">
        <f t="shared" si="89"/>
        <v>0.95809003693635497</v>
      </c>
      <c r="AA124" s="1">
        <f t="shared" si="90"/>
        <v>2709.2571428571432</v>
      </c>
      <c r="AB124" s="1" t="str">
        <f t="shared" si="91"/>
        <v>圧縮</v>
      </c>
      <c r="AC124" s="1">
        <f t="shared" si="92"/>
        <v>1.2301182145792051</v>
      </c>
      <c r="AD124" s="1">
        <f t="shared" si="93"/>
        <v>86.108275020544355</v>
      </c>
      <c r="AE124" s="1">
        <f t="shared" si="94"/>
        <v>851.89684756138558</v>
      </c>
      <c r="AF124" s="1">
        <f t="shared" si="74"/>
        <v>0.85189684756138562</v>
      </c>
      <c r="AG124" s="1">
        <f t="shared" si="75"/>
        <v>417.42945530507887</v>
      </c>
      <c r="AH124" s="1">
        <f t="shared" si="76"/>
        <v>0.58924476191853314</v>
      </c>
      <c r="AI124" s="1">
        <f t="shared" si="95"/>
        <v>6812.56</v>
      </c>
      <c r="AJ124" s="1">
        <f t="shared" si="96"/>
        <v>-618.84</v>
      </c>
    </row>
    <row r="125" spans="2:36" x14ac:dyDescent="0.15">
      <c r="B125" s="1">
        <f>入力データ!B125</f>
        <v>122</v>
      </c>
      <c r="C125" s="1">
        <f>入力データ!C125/100</f>
        <v>0.8</v>
      </c>
      <c r="D125" s="1">
        <f>入力データ!D125/100</f>
        <v>1</v>
      </c>
      <c r="E125" s="1">
        <f>入力データ!E125*1000</f>
        <v>8000</v>
      </c>
      <c r="F125" s="1">
        <f>入力データ!F125*1000</f>
        <v>180000</v>
      </c>
      <c r="G125" s="1">
        <f>入力データ!H125/100</f>
        <v>0.7</v>
      </c>
      <c r="H125" s="15">
        <f>入力データ!G125/入力データ!D125/入力データ!H125</f>
        <v>3.2742857142857144E-3</v>
      </c>
      <c r="I125" s="15">
        <f>入力データ!J125/100</f>
        <v>0.1</v>
      </c>
      <c r="J125" s="15">
        <f>入力データ!I125/入力データ!D125/入力データ!H125</f>
        <v>1.6371428571428572E-3</v>
      </c>
      <c r="K125" s="15">
        <f t="shared" si="77"/>
        <v>0.14285714285714288</v>
      </c>
      <c r="L125" s="1">
        <f t="shared" si="78"/>
        <v>1.142857142857143</v>
      </c>
      <c r="M125" s="1">
        <f>入力データ!K125</f>
        <v>3700</v>
      </c>
      <c r="N125" s="1">
        <f t="shared" si="79"/>
        <v>0.6607142857142857</v>
      </c>
      <c r="O125" s="1">
        <f t="shared" si="80"/>
        <v>2.9365079365079368E-2</v>
      </c>
      <c r="P125" s="1">
        <f t="shared" si="97"/>
        <v>15</v>
      </c>
      <c r="Q125" s="1">
        <f t="shared" si="81"/>
        <v>0.4</v>
      </c>
      <c r="R125" s="1">
        <f t="shared" si="82"/>
        <v>0.27999999999999997</v>
      </c>
      <c r="T125" s="1">
        <f t="shared" si="83"/>
        <v>1.2696393230744374</v>
      </c>
      <c r="U125" s="1">
        <f t="shared" si="84"/>
        <v>822.75831735716474</v>
      </c>
      <c r="V125" s="1">
        <f t="shared" si="85"/>
        <v>1.2577620339088362</v>
      </c>
      <c r="W125" s="1">
        <f t="shared" si="86"/>
        <v>805.72072208387954</v>
      </c>
      <c r="X125" s="1">
        <f t="shared" si="87"/>
        <v>0.60413009828555775</v>
      </c>
      <c r="Y125" s="1">
        <f t="shared" si="88"/>
        <v>2446.7681857769339</v>
      </c>
      <c r="Z125" s="1">
        <f t="shared" si="89"/>
        <v>0.95906043554023113</v>
      </c>
      <c r="AA125" s="1">
        <f t="shared" si="90"/>
        <v>2770.4816326530618</v>
      </c>
      <c r="AB125" s="1" t="str">
        <f t="shared" si="91"/>
        <v>圧縮</v>
      </c>
      <c r="AC125" s="1">
        <f t="shared" si="92"/>
        <v>1.2696393230744374</v>
      </c>
      <c r="AD125" s="1">
        <f t="shared" si="93"/>
        <v>88.87475261521061</v>
      </c>
      <c r="AE125" s="1">
        <f t="shared" si="94"/>
        <v>822.75831735716474</v>
      </c>
      <c r="AF125" s="1">
        <f t="shared" si="74"/>
        <v>0.82275831735716476</v>
      </c>
      <c r="AG125" s="1">
        <f t="shared" si="75"/>
        <v>403.15157550501067</v>
      </c>
      <c r="AH125" s="1">
        <f t="shared" si="76"/>
        <v>0.59165473728858498</v>
      </c>
      <c r="AI125" s="1">
        <f t="shared" si="95"/>
        <v>6812.56</v>
      </c>
      <c r="AJ125" s="1">
        <f t="shared" si="96"/>
        <v>-618.84</v>
      </c>
    </row>
    <row r="126" spans="2:36" x14ac:dyDescent="0.15">
      <c r="B126" s="1">
        <f>入力データ!B126</f>
        <v>123</v>
      </c>
      <c r="C126" s="1">
        <f>入力データ!C126/100</f>
        <v>0.8</v>
      </c>
      <c r="D126" s="1">
        <f>入力データ!D126/100</f>
        <v>1</v>
      </c>
      <c r="E126" s="1">
        <f>入力データ!E126*1000</f>
        <v>8000</v>
      </c>
      <c r="F126" s="1">
        <f>入力データ!F126*1000</f>
        <v>180000</v>
      </c>
      <c r="G126" s="1">
        <f>入力データ!H126/100</f>
        <v>0.7</v>
      </c>
      <c r="H126" s="15">
        <f>入力データ!G126/入力データ!D126/入力データ!H126</f>
        <v>3.2742857142857144E-3</v>
      </c>
      <c r="I126" s="15">
        <f>入力データ!J126/100</f>
        <v>0.1</v>
      </c>
      <c r="J126" s="15">
        <f>入力データ!I126/入力データ!D126/入力データ!H126</f>
        <v>1.6371428571428572E-3</v>
      </c>
      <c r="K126" s="15">
        <f t="shared" si="77"/>
        <v>0.14285714285714288</v>
      </c>
      <c r="L126" s="1">
        <f t="shared" si="78"/>
        <v>1.142857142857143</v>
      </c>
      <c r="M126" s="1">
        <f>入力データ!K126</f>
        <v>3800</v>
      </c>
      <c r="N126" s="1">
        <f t="shared" si="79"/>
        <v>0.6785714285714286</v>
      </c>
      <c r="O126" s="1">
        <f t="shared" si="80"/>
        <v>3.0158730158730163E-2</v>
      </c>
      <c r="P126" s="1">
        <f t="shared" si="97"/>
        <v>15</v>
      </c>
      <c r="Q126" s="1">
        <f t="shared" si="81"/>
        <v>0.4</v>
      </c>
      <c r="R126" s="1">
        <f t="shared" si="82"/>
        <v>0.27999999999999997</v>
      </c>
      <c r="T126" s="1">
        <f t="shared" si="83"/>
        <v>1.3117841873451719</v>
      </c>
      <c r="U126" s="1">
        <f t="shared" si="84"/>
        <v>793.61978715294163</v>
      </c>
      <c r="V126" s="1">
        <f t="shared" si="85"/>
        <v>1.2913028758383693</v>
      </c>
      <c r="W126" s="1">
        <f t="shared" si="86"/>
        <v>765.15934288229346</v>
      </c>
      <c r="X126" s="1">
        <f t="shared" si="87"/>
        <v>0.60829232425268043</v>
      </c>
      <c r="Y126" s="1">
        <f t="shared" si="88"/>
        <v>2492.1659532027943</v>
      </c>
      <c r="Z126" s="1">
        <f t="shared" si="89"/>
        <v>0.95998691317824847</v>
      </c>
      <c r="AA126" s="1">
        <f t="shared" si="90"/>
        <v>2831.7061224489798</v>
      </c>
      <c r="AB126" s="1" t="str">
        <f t="shared" si="91"/>
        <v>圧縮</v>
      </c>
      <c r="AC126" s="1">
        <f t="shared" si="92"/>
        <v>1.3117841873451719</v>
      </c>
      <c r="AD126" s="1">
        <f t="shared" si="93"/>
        <v>91.824893114162023</v>
      </c>
      <c r="AE126" s="1">
        <f t="shared" si="94"/>
        <v>793.61978715294163</v>
      </c>
      <c r="AF126" s="1">
        <f t="shared" si="74"/>
        <v>0.79361978715294168</v>
      </c>
      <c r="AG126" s="1">
        <f t="shared" si="75"/>
        <v>388.87369570494133</v>
      </c>
      <c r="AH126" s="1">
        <f t="shared" si="76"/>
        <v>0.5940647126586367</v>
      </c>
      <c r="AI126" s="1">
        <f t="shared" si="95"/>
        <v>6812.56</v>
      </c>
      <c r="AJ126" s="1">
        <f t="shared" si="96"/>
        <v>-618.84</v>
      </c>
    </row>
    <row r="127" spans="2:36" x14ac:dyDescent="0.15">
      <c r="B127" s="1">
        <f>入力データ!B127</f>
        <v>124</v>
      </c>
      <c r="C127" s="1">
        <f>入力データ!C127/100</f>
        <v>0.8</v>
      </c>
      <c r="D127" s="1">
        <f>入力データ!D127/100</f>
        <v>1</v>
      </c>
      <c r="E127" s="1">
        <f>入力データ!E127*1000</f>
        <v>8000</v>
      </c>
      <c r="F127" s="1">
        <f>入力データ!F127*1000</f>
        <v>180000</v>
      </c>
      <c r="G127" s="1">
        <f>入力データ!H127/100</f>
        <v>0.7</v>
      </c>
      <c r="H127" s="15">
        <f>入力データ!G127/入力データ!D127/入力データ!H127</f>
        <v>3.2742857142857144E-3</v>
      </c>
      <c r="I127" s="15">
        <f>入力データ!J127/100</f>
        <v>0.1</v>
      </c>
      <c r="J127" s="15">
        <f>入力データ!I127/入力データ!D127/入力データ!H127</f>
        <v>1.6371428571428572E-3</v>
      </c>
      <c r="K127" s="15">
        <f t="shared" si="77"/>
        <v>0.14285714285714288</v>
      </c>
      <c r="L127" s="1">
        <f t="shared" si="78"/>
        <v>1.142857142857143</v>
      </c>
      <c r="M127" s="1">
        <f>入力データ!K127</f>
        <v>3900</v>
      </c>
      <c r="N127" s="1">
        <f t="shared" si="79"/>
        <v>0.6964285714285714</v>
      </c>
      <c r="O127" s="1">
        <f t="shared" si="80"/>
        <v>3.0952380952380957E-2</v>
      </c>
      <c r="P127" s="1">
        <f t="shared" si="97"/>
        <v>15</v>
      </c>
      <c r="Q127" s="1">
        <f t="shared" si="81"/>
        <v>0.4</v>
      </c>
      <c r="R127" s="1">
        <f t="shared" si="82"/>
        <v>0.27999999999999997</v>
      </c>
      <c r="T127" s="1">
        <f t="shared" si="83"/>
        <v>1.3568230599296049</v>
      </c>
      <c r="U127" s="1">
        <f t="shared" si="84"/>
        <v>764.48125694872033</v>
      </c>
      <c r="V127" s="1">
        <f t="shared" si="85"/>
        <v>1.3249475422067603</v>
      </c>
      <c r="W127" s="1">
        <f t="shared" si="86"/>
        <v>721.62274447537311</v>
      </c>
      <c r="X127" s="1">
        <f t="shared" si="87"/>
        <v>0.61235334309073053</v>
      </c>
      <c r="Y127" s="1">
        <f t="shared" si="88"/>
        <v>2537.380425980431</v>
      </c>
      <c r="Z127" s="1">
        <f t="shared" si="89"/>
        <v>0.96087238570707789</v>
      </c>
      <c r="AA127" s="1">
        <f t="shared" si="90"/>
        <v>2892.9306122448988</v>
      </c>
      <c r="AB127" s="1" t="str">
        <f t="shared" si="91"/>
        <v>圧縮</v>
      </c>
      <c r="AC127" s="1">
        <f t="shared" si="92"/>
        <v>1.3568230599296049</v>
      </c>
      <c r="AD127" s="1">
        <f t="shared" si="93"/>
        <v>94.977614195072334</v>
      </c>
      <c r="AE127" s="1">
        <f t="shared" si="94"/>
        <v>764.48125694872033</v>
      </c>
      <c r="AF127" s="1">
        <f t="shared" si="74"/>
        <v>0.76448125694872038</v>
      </c>
      <c r="AG127" s="1">
        <f t="shared" si="75"/>
        <v>374.59581590487289</v>
      </c>
      <c r="AH127" s="1">
        <f t="shared" si="76"/>
        <v>0.5964746880286883</v>
      </c>
      <c r="AI127" s="1">
        <f t="shared" si="95"/>
        <v>6812.56</v>
      </c>
      <c r="AJ127" s="1">
        <f t="shared" si="96"/>
        <v>-618.84</v>
      </c>
    </row>
    <row r="128" spans="2:36" x14ac:dyDescent="0.15">
      <c r="B128" s="1">
        <f>入力データ!B128</f>
        <v>125</v>
      </c>
      <c r="C128" s="1">
        <f>入力データ!C128/100</f>
        <v>0.8</v>
      </c>
      <c r="D128" s="1">
        <f>入力データ!D128/100</f>
        <v>1</v>
      </c>
      <c r="E128" s="1">
        <f>入力データ!E128*1000</f>
        <v>8000</v>
      </c>
      <c r="F128" s="1">
        <f>入力データ!F128*1000</f>
        <v>180000</v>
      </c>
      <c r="G128" s="1">
        <f>入力データ!H128/100</f>
        <v>0.7</v>
      </c>
      <c r="H128" s="15">
        <f>入力データ!G128/入力データ!D128/入力データ!H128</f>
        <v>3.2742857142857144E-3</v>
      </c>
      <c r="I128" s="15">
        <f>入力データ!J128/100</f>
        <v>0.1</v>
      </c>
      <c r="J128" s="15">
        <f>入力データ!I128/入力データ!D128/入力データ!H128</f>
        <v>1.6371428571428572E-3</v>
      </c>
      <c r="K128" s="15">
        <f t="shared" si="77"/>
        <v>0.14285714285714288</v>
      </c>
      <c r="L128" s="1">
        <f t="shared" si="78"/>
        <v>1.142857142857143</v>
      </c>
      <c r="M128" s="1">
        <f>入力データ!K128</f>
        <v>4000</v>
      </c>
      <c r="N128" s="1">
        <f t="shared" si="79"/>
        <v>0.7142857142857143</v>
      </c>
      <c r="O128" s="1">
        <f t="shared" si="80"/>
        <v>3.1746031746031751E-2</v>
      </c>
      <c r="P128" s="1">
        <f t="shared" si="97"/>
        <v>15</v>
      </c>
      <c r="Q128" s="1">
        <f t="shared" si="81"/>
        <v>0.4</v>
      </c>
      <c r="R128" s="1">
        <f t="shared" si="82"/>
        <v>0.27999999999999997</v>
      </c>
      <c r="T128" s="1">
        <f t="shared" si="83"/>
        <v>1.405064628462529</v>
      </c>
      <c r="U128" s="1">
        <f t="shared" si="84"/>
        <v>735.34272674449949</v>
      </c>
      <c r="V128" s="1">
        <f t="shared" si="85"/>
        <v>1.3586891850252196</v>
      </c>
      <c r="W128" s="1">
        <f t="shared" si="86"/>
        <v>675.08196655170468</v>
      </c>
      <c r="X128" s="1">
        <f t="shared" si="87"/>
        <v>0.61631731158887826</v>
      </c>
      <c r="Y128" s="1">
        <f t="shared" si="88"/>
        <v>2582.4171115432409</v>
      </c>
      <c r="Z128" s="1">
        <f t="shared" si="89"/>
        <v>0.96171951646486387</v>
      </c>
      <c r="AA128" s="1">
        <f t="shared" si="90"/>
        <v>2954.1551020408165</v>
      </c>
      <c r="AB128" s="1" t="str">
        <f t="shared" si="91"/>
        <v>圧縮</v>
      </c>
      <c r="AC128" s="1">
        <f t="shared" si="92"/>
        <v>1.405064628462529</v>
      </c>
      <c r="AD128" s="1">
        <f t="shared" si="93"/>
        <v>98.354523992377025</v>
      </c>
      <c r="AE128" s="1">
        <f t="shared" si="94"/>
        <v>735.34272674449949</v>
      </c>
      <c r="AF128" s="1">
        <f t="shared" si="74"/>
        <v>0.73534272674449952</v>
      </c>
      <c r="AG128" s="1">
        <f t="shared" si="75"/>
        <v>360.31793610480469</v>
      </c>
      <c r="AH128" s="1">
        <f t="shared" si="76"/>
        <v>0.59888466339874014</v>
      </c>
      <c r="AI128" s="1">
        <f t="shared" si="95"/>
        <v>6812.56</v>
      </c>
      <c r="AJ128" s="1">
        <f t="shared" si="96"/>
        <v>-618.84</v>
      </c>
    </row>
    <row r="129" spans="2:36" x14ac:dyDescent="0.15">
      <c r="B129" s="1">
        <f>入力データ!B129</f>
        <v>126</v>
      </c>
      <c r="C129" s="1">
        <f>入力データ!C129/100</f>
        <v>0.8</v>
      </c>
      <c r="D129" s="1">
        <f>入力データ!D129/100</f>
        <v>1</v>
      </c>
      <c r="E129" s="1">
        <f>入力データ!E129*1000</f>
        <v>8000</v>
      </c>
      <c r="F129" s="1">
        <f>入力データ!F129*1000</f>
        <v>180000</v>
      </c>
      <c r="G129" s="1">
        <f>入力データ!H129/100</f>
        <v>0.7</v>
      </c>
      <c r="H129" s="15">
        <f>入力データ!G129/入力データ!D129/入力データ!H129</f>
        <v>3.2742857142857144E-3</v>
      </c>
      <c r="I129" s="15">
        <f>入力データ!J129/100</f>
        <v>0.1</v>
      </c>
      <c r="J129" s="15">
        <f>入力データ!I129/入力データ!D129/入力データ!H129</f>
        <v>1.6371428571428572E-3</v>
      </c>
      <c r="K129" s="15">
        <f t="shared" si="77"/>
        <v>0.14285714285714288</v>
      </c>
      <c r="L129" s="1">
        <f t="shared" si="78"/>
        <v>1.142857142857143</v>
      </c>
      <c r="M129" s="1">
        <f>入力データ!K129</f>
        <v>4100</v>
      </c>
      <c r="N129" s="1">
        <f t="shared" si="79"/>
        <v>0.7321428571428571</v>
      </c>
      <c r="O129" s="1">
        <f t="shared" si="80"/>
        <v>3.2539682539682542E-2</v>
      </c>
      <c r="P129" s="1">
        <f t="shared" si="97"/>
        <v>15</v>
      </c>
      <c r="Q129" s="1">
        <f t="shared" si="81"/>
        <v>0.4</v>
      </c>
      <c r="R129" s="1">
        <f t="shared" si="82"/>
        <v>0.27999999999999997</v>
      </c>
      <c r="T129" s="1">
        <f t="shared" si="83"/>
        <v>1.4568631003290509</v>
      </c>
      <c r="U129" s="1">
        <f t="shared" si="84"/>
        <v>706.20419654027774</v>
      </c>
      <c r="V129" s="1">
        <f t="shared" si="85"/>
        <v>1.3925215087458547</v>
      </c>
      <c r="W129" s="1">
        <f t="shared" si="86"/>
        <v>625.51046662595218</v>
      </c>
      <c r="X129" s="1">
        <f t="shared" si="87"/>
        <v>0.62018813869918898</v>
      </c>
      <c r="Y129" s="1">
        <f t="shared" si="88"/>
        <v>2627.2812710195049</v>
      </c>
      <c r="Z129" s="1">
        <f t="shared" si="89"/>
        <v>0.96253074302764485</v>
      </c>
      <c r="AA129" s="1">
        <f t="shared" si="90"/>
        <v>3015.3795918367346</v>
      </c>
      <c r="AB129" s="1" t="str">
        <f t="shared" si="91"/>
        <v>圧縮</v>
      </c>
      <c r="AC129" s="1">
        <f t="shared" si="92"/>
        <v>1.4568631003290509</v>
      </c>
      <c r="AD129" s="1">
        <f t="shared" si="93"/>
        <v>101.98041702303355</v>
      </c>
      <c r="AE129" s="1">
        <f t="shared" si="94"/>
        <v>706.20419654027774</v>
      </c>
      <c r="AF129" s="1">
        <f t="shared" si="74"/>
        <v>0.70620419654027777</v>
      </c>
      <c r="AG129" s="1">
        <f t="shared" si="75"/>
        <v>346.04005630473603</v>
      </c>
      <c r="AH129" s="1">
        <f t="shared" si="76"/>
        <v>0.60129463876879174</v>
      </c>
      <c r="AI129" s="1">
        <f t="shared" si="95"/>
        <v>6812.56</v>
      </c>
      <c r="AJ129" s="1">
        <f t="shared" si="96"/>
        <v>-618.84</v>
      </c>
    </row>
    <row r="130" spans="2:36" x14ac:dyDescent="0.15">
      <c r="B130" s="1">
        <f>入力データ!B130</f>
        <v>127</v>
      </c>
      <c r="C130" s="1">
        <f>入力データ!C130/100</f>
        <v>0.8</v>
      </c>
      <c r="D130" s="1">
        <f>入力データ!D130/100</f>
        <v>1</v>
      </c>
      <c r="E130" s="1">
        <f>入力データ!E130*1000</f>
        <v>8000</v>
      </c>
      <c r="F130" s="1">
        <f>入力データ!F130*1000</f>
        <v>180000</v>
      </c>
      <c r="G130" s="1">
        <f>入力データ!H130/100</f>
        <v>0.7</v>
      </c>
      <c r="H130" s="15">
        <f>入力データ!G130/入力データ!D130/入力データ!H130</f>
        <v>3.2742857142857144E-3</v>
      </c>
      <c r="I130" s="15">
        <f>入力データ!J130/100</f>
        <v>0.1</v>
      </c>
      <c r="J130" s="15">
        <f>入力データ!I130/入力データ!D130/入力データ!H130</f>
        <v>1.6371428571428572E-3</v>
      </c>
      <c r="K130" s="15">
        <f t="shared" si="77"/>
        <v>0.14285714285714288</v>
      </c>
      <c r="L130" s="1">
        <f t="shared" si="78"/>
        <v>1.142857142857143</v>
      </c>
      <c r="M130" s="1">
        <f>入力データ!K130</f>
        <v>4200</v>
      </c>
      <c r="N130" s="1">
        <f t="shared" si="79"/>
        <v>0.75</v>
      </c>
      <c r="O130" s="1">
        <f t="shared" si="80"/>
        <v>3.333333333333334E-2</v>
      </c>
      <c r="P130" s="1">
        <f t="shared" si="97"/>
        <v>15</v>
      </c>
      <c r="Q130" s="1">
        <f t="shared" si="81"/>
        <v>0.4</v>
      </c>
      <c r="R130" s="1">
        <f t="shared" si="82"/>
        <v>0.27999999999999997</v>
      </c>
      <c r="T130" s="1">
        <f t="shared" si="83"/>
        <v>1.5126269143784528</v>
      </c>
      <c r="U130" s="1">
        <f t="shared" si="84"/>
        <v>677.0656663360578</v>
      </c>
      <c r="V130" s="1">
        <f t="shared" si="85"/>
        <v>1.4264387196666792</v>
      </c>
      <c r="W130" s="1">
        <f t="shared" si="86"/>
        <v>572.88388894014406</v>
      </c>
      <c r="X130" s="1">
        <f t="shared" si="87"/>
        <v>0.62396950506367699</v>
      </c>
      <c r="Y130" s="1">
        <f t="shared" si="88"/>
        <v>2671.9779343343312</v>
      </c>
      <c r="Z130" s="1">
        <f t="shared" si="89"/>
        <v>0.96330830063429618</v>
      </c>
      <c r="AA130" s="1">
        <f t="shared" si="90"/>
        <v>3076.6040816326536</v>
      </c>
      <c r="AB130" s="1" t="str">
        <f t="shared" si="91"/>
        <v>圧縮</v>
      </c>
      <c r="AC130" s="1">
        <f t="shared" si="92"/>
        <v>1.5126269143784528</v>
      </c>
      <c r="AD130" s="1">
        <f t="shared" si="93"/>
        <v>105.88388400649168</v>
      </c>
      <c r="AE130" s="1">
        <f t="shared" si="94"/>
        <v>677.0656663360578</v>
      </c>
      <c r="AF130" s="1">
        <f t="shared" si="74"/>
        <v>0.6770656663360578</v>
      </c>
      <c r="AG130" s="1">
        <f t="shared" si="75"/>
        <v>331.76217650466828</v>
      </c>
      <c r="AH130" s="1">
        <f t="shared" si="76"/>
        <v>0.60370461413884347</v>
      </c>
      <c r="AI130" s="1">
        <f t="shared" si="95"/>
        <v>6812.56</v>
      </c>
      <c r="AJ130" s="1">
        <f t="shared" si="96"/>
        <v>-618.84</v>
      </c>
    </row>
    <row r="131" spans="2:36" x14ac:dyDescent="0.15">
      <c r="B131" s="1">
        <f>入力データ!B131</f>
        <v>128</v>
      </c>
      <c r="C131" s="1">
        <f>入力データ!C131/100</f>
        <v>0.8</v>
      </c>
      <c r="D131" s="1">
        <f>入力データ!D131/100</f>
        <v>1</v>
      </c>
      <c r="E131" s="1">
        <f>入力データ!E131*1000</f>
        <v>8000</v>
      </c>
      <c r="F131" s="1">
        <f>入力データ!F131*1000</f>
        <v>180000</v>
      </c>
      <c r="G131" s="1">
        <f>入力データ!H131/100</f>
        <v>0.7</v>
      </c>
      <c r="H131" s="15">
        <f>入力データ!G131/入力データ!D131/入力データ!H131</f>
        <v>3.2742857142857144E-3</v>
      </c>
      <c r="I131" s="15">
        <f>入力データ!J131/100</f>
        <v>0.1</v>
      </c>
      <c r="J131" s="15">
        <f>入力データ!I131/入力データ!D131/入力データ!H131</f>
        <v>1.6371428571428572E-3</v>
      </c>
      <c r="K131" s="15">
        <f t="shared" si="77"/>
        <v>0.14285714285714288</v>
      </c>
      <c r="L131" s="1">
        <f t="shared" si="78"/>
        <v>1.142857142857143</v>
      </c>
      <c r="M131" s="1">
        <f>入力データ!K131</f>
        <v>4300</v>
      </c>
      <c r="N131" s="1">
        <f t="shared" si="79"/>
        <v>0.7678571428571429</v>
      </c>
      <c r="O131" s="1">
        <f t="shared" si="80"/>
        <v>3.4126984126984131E-2</v>
      </c>
      <c r="P131" s="1">
        <f t="shared" si="97"/>
        <v>15</v>
      </c>
      <c r="Q131" s="1">
        <f t="shared" si="81"/>
        <v>0.4</v>
      </c>
      <c r="R131" s="1">
        <f t="shared" si="82"/>
        <v>0.27999999999999997</v>
      </c>
      <c r="T131" s="1">
        <f t="shared" si="83"/>
        <v>1.572829532997648</v>
      </c>
      <c r="U131" s="1">
        <f t="shared" si="84"/>
        <v>647.92713613183696</v>
      </c>
      <c r="V131" s="1">
        <f t="shared" si="85"/>
        <v>1.4604354802742927</v>
      </c>
      <c r="W131" s="1">
        <f t="shared" si="86"/>
        <v>517.17985730233431</v>
      </c>
      <c r="X131" s="1">
        <f t="shared" si="87"/>
        <v>0.6276648806309969</v>
      </c>
      <c r="Y131" s="1">
        <f t="shared" si="88"/>
        <v>2716.5119141188443</v>
      </c>
      <c r="Z131" s="1">
        <f t="shared" si="89"/>
        <v>0.9640542427540989</v>
      </c>
      <c r="AA131" s="1">
        <f t="shared" si="90"/>
        <v>3137.8285714285721</v>
      </c>
      <c r="AB131" s="1" t="str">
        <f t="shared" si="91"/>
        <v>圧縮</v>
      </c>
      <c r="AC131" s="1">
        <f t="shared" si="92"/>
        <v>1.572829532997648</v>
      </c>
      <c r="AD131" s="1">
        <f t="shared" si="93"/>
        <v>110.09806730983536</v>
      </c>
      <c r="AE131" s="1">
        <f t="shared" si="94"/>
        <v>647.92713613183696</v>
      </c>
      <c r="AF131" s="1">
        <f t="shared" si="74"/>
        <v>0.64792713613183694</v>
      </c>
      <c r="AG131" s="1">
        <f t="shared" si="75"/>
        <v>317.48429670460007</v>
      </c>
      <c r="AH131" s="1">
        <f t="shared" si="76"/>
        <v>0.6061145895088953</v>
      </c>
      <c r="AI131" s="1">
        <f t="shared" si="95"/>
        <v>6812.56</v>
      </c>
      <c r="AJ131" s="1">
        <f t="shared" si="96"/>
        <v>-618.84</v>
      </c>
    </row>
    <row r="132" spans="2:36" x14ac:dyDescent="0.15">
      <c r="B132" s="1">
        <f>入力データ!B132</f>
        <v>129</v>
      </c>
      <c r="C132" s="1">
        <f>入力データ!C132/100</f>
        <v>0.8</v>
      </c>
      <c r="D132" s="1">
        <f>入力データ!D132/100</f>
        <v>1</v>
      </c>
      <c r="E132" s="1">
        <f>入力データ!E132*1000</f>
        <v>8000</v>
      </c>
      <c r="F132" s="1">
        <f>入力データ!F132*1000</f>
        <v>180000</v>
      </c>
      <c r="G132" s="1">
        <f>入力データ!H132/100</f>
        <v>0.7</v>
      </c>
      <c r="H132" s="15">
        <f>入力データ!G132/入力データ!D132/入力データ!H132</f>
        <v>3.2742857142857144E-3</v>
      </c>
      <c r="I132" s="15">
        <f>入力データ!J132/100</f>
        <v>0.1</v>
      </c>
      <c r="J132" s="15">
        <f>入力データ!I132/入力データ!D132/入力データ!H132</f>
        <v>1.6371428571428572E-3</v>
      </c>
      <c r="K132" s="15">
        <f t="shared" si="77"/>
        <v>0.14285714285714288</v>
      </c>
      <c r="L132" s="1">
        <f t="shared" si="78"/>
        <v>1.142857142857143</v>
      </c>
      <c r="M132" s="1">
        <f>入力データ!K132</f>
        <v>4400</v>
      </c>
      <c r="N132" s="1">
        <f t="shared" si="79"/>
        <v>0.7857142857142857</v>
      </c>
      <c r="O132" s="1">
        <f t="shared" si="80"/>
        <v>3.4920634920634921E-2</v>
      </c>
      <c r="P132" s="1">
        <f t="shared" si="97"/>
        <v>15</v>
      </c>
      <c r="Q132" s="1">
        <f t="shared" si="81"/>
        <v>0.4</v>
      </c>
      <c r="R132" s="1">
        <f t="shared" si="82"/>
        <v>0.27999999999999997</v>
      </c>
      <c r="T132" s="1">
        <f t="shared" si="83"/>
        <v>1.6380229181568833</v>
      </c>
      <c r="U132" s="1">
        <f t="shared" si="84"/>
        <v>618.78860592761612</v>
      </c>
      <c r="V132" s="1">
        <f t="shared" si="85"/>
        <v>1.4945068680515678</v>
      </c>
      <c r="W132" s="1">
        <f t="shared" si="86"/>
        <v>458.37778933157279</v>
      </c>
      <c r="X132" s="1">
        <f t="shared" si="87"/>
        <v>0.6312775405851313</v>
      </c>
      <c r="Y132" s="1">
        <f t="shared" si="88"/>
        <v>2760.8878185423296</v>
      </c>
      <c r="Z132" s="1">
        <f t="shared" si="89"/>
        <v>0.96477045919546578</v>
      </c>
      <c r="AA132" s="1">
        <f t="shared" si="90"/>
        <v>3199.0530612244902</v>
      </c>
      <c r="AB132" s="1" t="str">
        <f t="shared" si="91"/>
        <v>圧縮</v>
      </c>
      <c r="AC132" s="1">
        <f t="shared" si="92"/>
        <v>1.6380229181568833</v>
      </c>
      <c r="AD132" s="1">
        <f t="shared" si="93"/>
        <v>114.66160427098183</v>
      </c>
      <c r="AE132" s="1">
        <f t="shared" si="94"/>
        <v>618.78860592761612</v>
      </c>
      <c r="AF132" s="1">
        <f t="shared" si="74"/>
        <v>0.61878860592761609</v>
      </c>
      <c r="AG132" s="1">
        <f t="shared" si="75"/>
        <v>303.20641690453186</v>
      </c>
      <c r="AH132" s="1">
        <f t="shared" si="76"/>
        <v>0.60852456487894691</v>
      </c>
      <c r="AI132" s="1">
        <f t="shared" si="95"/>
        <v>6812.56</v>
      </c>
      <c r="AJ132" s="1">
        <f t="shared" si="96"/>
        <v>-618.84</v>
      </c>
    </row>
    <row r="133" spans="2:36" x14ac:dyDescent="0.15">
      <c r="B133" s="1">
        <f>入力データ!B133</f>
        <v>130</v>
      </c>
      <c r="C133" s="1">
        <f>入力データ!C133/100</f>
        <v>0.8</v>
      </c>
      <c r="D133" s="1">
        <f>入力データ!D133/100</f>
        <v>1</v>
      </c>
      <c r="E133" s="1">
        <f>入力データ!E133*1000</f>
        <v>8000</v>
      </c>
      <c r="F133" s="1">
        <f>入力データ!F133*1000</f>
        <v>180000</v>
      </c>
      <c r="G133" s="1">
        <f>入力データ!H133/100</f>
        <v>0.7</v>
      </c>
      <c r="H133" s="15">
        <f>入力データ!G133/入力データ!D133/入力データ!H133</f>
        <v>3.2742857142857144E-3</v>
      </c>
      <c r="I133" s="15">
        <f>入力データ!J133/100</f>
        <v>0.1</v>
      </c>
      <c r="J133" s="15">
        <f>入力データ!I133/入力データ!D133/入力データ!H133</f>
        <v>1.6371428571428572E-3</v>
      </c>
      <c r="K133" s="15">
        <f t="shared" si="77"/>
        <v>0.14285714285714288</v>
      </c>
      <c r="L133" s="1">
        <f t="shared" si="78"/>
        <v>1.142857142857143</v>
      </c>
      <c r="M133" s="1">
        <f>入力データ!K133</f>
        <v>4500</v>
      </c>
      <c r="N133" s="1">
        <f t="shared" si="79"/>
        <v>0.8035714285714286</v>
      </c>
      <c r="O133" s="1">
        <f t="shared" si="80"/>
        <v>3.5714285714285719E-2</v>
      </c>
      <c r="P133" s="1">
        <f t="shared" si="97"/>
        <v>15</v>
      </c>
      <c r="Q133" s="1">
        <f t="shared" si="81"/>
        <v>0.4</v>
      </c>
      <c r="R133" s="1">
        <f t="shared" si="82"/>
        <v>0.27999999999999997</v>
      </c>
      <c r="T133" s="1">
        <f t="shared" si="83"/>
        <v>1.7088545038522549</v>
      </c>
      <c r="U133" s="1">
        <f t="shared" si="84"/>
        <v>589.65007572339073</v>
      </c>
      <c r="V133" s="1">
        <f t="shared" si="85"/>
        <v>1.5286483383138796</v>
      </c>
      <c r="W133" s="1">
        <f t="shared" si="86"/>
        <v>396.45872982433229</v>
      </c>
      <c r="X133" s="1">
        <f t="shared" si="87"/>
        <v>0.63481057977855637</v>
      </c>
      <c r="Y133" s="1">
        <f t="shared" si="88"/>
        <v>2805.1100631696731</v>
      </c>
      <c r="Z133" s="1">
        <f t="shared" si="89"/>
        <v>0.96545869209207003</v>
      </c>
      <c r="AA133" s="1">
        <f t="shared" si="90"/>
        <v>3260.2775510204087</v>
      </c>
      <c r="AB133" s="1" t="str">
        <f t="shared" si="91"/>
        <v>圧縮</v>
      </c>
      <c r="AC133" s="1">
        <f t="shared" si="92"/>
        <v>1.7088545038522549</v>
      </c>
      <c r="AD133" s="1">
        <f t="shared" si="93"/>
        <v>119.61981526965783</v>
      </c>
      <c r="AE133" s="1">
        <f t="shared" si="94"/>
        <v>589.65007572339073</v>
      </c>
      <c r="AF133" s="1">
        <f t="shared" ref="AF133:AF193" si="98">IF(AE133="－","－",AE133/1000)</f>
        <v>0.58965007572339068</v>
      </c>
      <c r="AG133" s="1">
        <f t="shared" ref="AG133:AG193" si="99">IF(AE133="－","－",AE133*D133*G133^2)</f>
        <v>288.92853710446144</v>
      </c>
      <c r="AH133" s="1">
        <f t="shared" ref="AH133:AH193" si="100">IF(AC133="－","－",IF(AC133&gt;Q133,(AC133-K133)/AC133*P133*E133/F133,(AC133-K133)/(1-AC133)))</f>
        <v>0.61093454024899863</v>
      </c>
      <c r="AI133" s="1">
        <f t="shared" si="95"/>
        <v>6812.56</v>
      </c>
      <c r="AJ133" s="1">
        <f t="shared" si="96"/>
        <v>-618.84</v>
      </c>
    </row>
    <row r="134" spans="2:36" x14ac:dyDescent="0.15">
      <c r="B134" s="1">
        <f>入力データ!B134</f>
        <v>131</v>
      </c>
      <c r="C134" s="1">
        <f>入力データ!C134/100</f>
        <v>0.8</v>
      </c>
      <c r="D134" s="1">
        <f>入力データ!D134/100</f>
        <v>1</v>
      </c>
      <c r="E134" s="1">
        <f>入力データ!E134*1000</f>
        <v>8000</v>
      </c>
      <c r="F134" s="1">
        <f>入力データ!F134*1000</f>
        <v>180000</v>
      </c>
      <c r="G134" s="1">
        <f>入力データ!H134/100</f>
        <v>0.7</v>
      </c>
      <c r="H134" s="15">
        <f>入力データ!G134/入力データ!D134/入力データ!H134</f>
        <v>3.2742857142857144E-3</v>
      </c>
      <c r="I134" s="15">
        <f>入力データ!J134/100</f>
        <v>0.1</v>
      </c>
      <c r="J134" s="15">
        <f>入力データ!I134/入力データ!D134/入力データ!H134</f>
        <v>1.6371428571428572E-3</v>
      </c>
      <c r="K134" s="15">
        <f t="shared" si="77"/>
        <v>0.14285714285714288</v>
      </c>
      <c r="L134" s="1">
        <f t="shared" si="78"/>
        <v>1.142857142857143</v>
      </c>
      <c r="M134" s="1">
        <f>入力データ!K134</f>
        <v>4600</v>
      </c>
      <c r="N134" s="1">
        <f t="shared" si="79"/>
        <v>0.8214285714285714</v>
      </c>
      <c r="O134" s="1">
        <f t="shared" si="80"/>
        <v>3.650793650793651E-2</v>
      </c>
      <c r="P134" s="1">
        <f t="shared" si="97"/>
        <v>15</v>
      </c>
      <c r="Q134" s="1">
        <f t="shared" si="81"/>
        <v>0.4</v>
      </c>
      <c r="R134" s="1">
        <f t="shared" si="82"/>
        <v>0.27999999999999997</v>
      </c>
      <c r="T134" s="1">
        <f t="shared" si="83"/>
        <v>1.7860887711196849</v>
      </c>
      <c r="U134" s="1">
        <f t="shared" si="84"/>
        <v>560.51154551917352</v>
      </c>
      <c r="V134" s="1">
        <f t="shared" si="85"/>
        <v>1.5628556906739459</v>
      </c>
      <c r="W134" s="1">
        <f t="shared" si="86"/>
        <v>331.40520118868153</v>
      </c>
      <c r="X134" s="1">
        <f t="shared" si="87"/>
        <v>0.63826692583702482</v>
      </c>
      <c r="Y134" s="1">
        <f t="shared" si="88"/>
        <v>2849.1828819349521</v>
      </c>
      <c r="Z134" s="1">
        <f t="shared" si="89"/>
        <v>0.96612055005107866</v>
      </c>
      <c r="AA134" s="1">
        <f t="shared" si="90"/>
        <v>3321.5020408163268</v>
      </c>
      <c r="AB134" s="1" t="str">
        <f t="shared" si="91"/>
        <v>圧縮</v>
      </c>
      <c r="AC134" s="1">
        <f t="shared" si="92"/>
        <v>1.7860887711196849</v>
      </c>
      <c r="AD134" s="1">
        <f t="shared" si="93"/>
        <v>125.02621397837794</v>
      </c>
      <c r="AE134" s="1">
        <f t="shared" si="94"/>
        <v>560.51154551917352</v>
      </c>
      <c r="AF134" s="1">
        <f t="shared" si="98"/>
        <v>0.56051154551917348</v>
      </c>
      <c r="AG134" s="1">
        <f t="shared" si="99"/>
        <v>274.650657304395</v>
      </c>
      <c r="AH134" s="1">
        <f t="shared" si="100"/>
        <v>0.61334451561905035</v>
      </c>
      <c r="AI134" s="1">
        <f t="shared" si="95"/>
        <v>6812.56</v>
      </c>
      <c r="AJ134" s="1">
        <f t="shared" si="96"/>
        <v>-618.84</v>
      </c>
    </row>
    <row r="135" spans="2:36" x14ac:dyDescent="0.15">
      <c r="B135" s="1">
        <f>入力データ!B135</f>
        <v>132</v>
      </c>
      <c r="C135" s="1">
        <f>入力データ!C135/100</f>
        <v>0.8</v>
      </c>
      <c r="D135" s="1">
        <f>入力データ!D135/100</f>
        <v>1</v>
      </c>
      <c r="E135" s="1">
        <f>入力データ!E135*1000</f>
        <v>8000</v>
      </c>
      <c r="F135" s="1">
        <f>入力データ!F135*1000</f>
        <v>180000</v>
      </c>
      <c r="G135" s="1">
        <f>入力データ!H135/100</f>
        <v>0.7</v>
      </c>
      <c r="H135" s="15">
        <f>入力データ!G135/入力データ!D135/入力データ!H135</f>
        <v>3.2742857142857144E-3</v>
      </c>
      <c r="I135" s="15">
        <f>入力データ!J135/100</f>
        <v>0.1</v>
      </c>
      <c r="J135" s="15">
        <f>入力データ!I135/入力データ!D135/入力データ!H135</f>
        <v>1.6371428571428572E-3</v>
      </c>
      <c r="K135" s="15">
        <f t="shared" si="77"/>
        <v>0.14285714285714288</v>
      </c>
      <c r="L135" s="1">
        <f t="shared" si="78"/>
        <v>1.142857142857143</v>
      </c>
      <c r="M135" s="1">
        <f>入力データ!K135</f>
        <v>4700</v>
      </c>
      <c r="N135" s="1">
        <f t="shared" si="79"/>
        <v>0.8392857142857143</v>
      </c>
      <c r="O135" s="1">
        <f t="shared" si="80"/>
        <v>3.7301587301587308E-2</v>
      </c>
      <c r="P135" s="1">
        <f t="shared" si="97"/>
        <v>15</v>
      </c>
      <c r="Q135" s="1">
        <f t="shared" si="81"/>
        <v>0.4</v>
      </c>
      <c r="R135" s="1">
        <f t="shared" si="82"/>
        <v>0.27999999999999997</v>
      </c>
      <c r="T135" s="1">
        <f t="shared" si="83"/>
        <v>1.870634950689481</v>
      </c>
      <c r="U135" s="1">
        <f t="shared" si="84"/>
        <v>531.37301531494631</v>
      </c>
      <c r="V135" s="1">
        <f t="shared" si="85"/>
        <v>1.5971250387710212</v>
      </c>
      <c r="W135" s="1">
        <f t="shared" si="86"/>
        <v>263.20106910656068</v>
      </c>
      <c r="X135" s="1">
        <f t="shared" si="87"/>
        <v>0.64164935108153209</v>
      </c>
      <c r="Y135" s="1">
        <f t="shared" si="88"/>
        <v>2893.1103373119968</v>
      </c>
      <c r="Z135" s="1">
        <f t="shared" si="89"/>
        <v>0.96675752070537402</v>
      </c>
      <c r="AA135" s="1">
        <f t="shared" si="90"/>
        <v>3382.7265306122454</v>
      </c>
      <c r="AB135" s="1" t="str">
        <f t="shared" si="91"/>
        <v>圧縮</v>
      </c>
      <c r="AC135" s="1">
        <f t="shared" si="92"/>
        <v>1.870634950689481</v>
      </c>
      <c r="AD135" s="1">
        <f t="shared" si="93"/>
        <v>130.94444654826367</v>
      </c>
      <c r="AE135" s="1">
        <f t="shared" si="94"/>
        <v>531.37301531494631</v>
      </c>
      <c r="AF135" s="1">
        <f t="shared" si="98"/>
        <v>0.5313730153149463</v>
      </c>
      <c r="AG135" s="1">
        <f t="shared" si="99"/>
        <v>260.37277750432366</v>
      </c>
      <c r="AH135" s="1">
        <f t="shared" si="100"/>
        <v>0.61575449098910207</v>
      </c>
      <c r="AI135" s="1">
        <f t="shared" si="95"/>
        <v>6812.56</v>
      </c>
      <c r="AJ135" s="1">
        <f t="shared" si="96"/>
        <v>-618.84</v>
      </c>
    </row>
    <row r="136" spans="2:36" x14ac:dyDescent="0.15">
      <c r="B136" s="1">
        <f>入力データ!B136</f>
        <v>133</v>
      </c>
      <c r="C136" s="1">
        <f>入力データ!C136/100</f>
        <v>0.8</v>
      </c>
      <c r="D136" s="1">
        <f>入力データ!D136/100</f>
        <v>1</v>
      </c>
      <c r="E136" s="1">
        <f>入力データ!E136*1000</f>
        <v>8000</v>
      </c>
      <c r="F136" s="1">
        <f>入力データ!F136*1000</f>
        <v>180000</v>
      </c>
      <c r="G136" s="1">
        <f>入力データ!H136/100</f>
        <v>0.7</v>
      </c>
      <c r="H136" s="15">
        <f>入力データ!G136/入力データ!D136/入力データ!H136</f>
        <v>3.2742857142857144E-3</v>
      </c>
      <c r="I136" s="15">
        <f>入力データ!J136/100</f>
        <v>0.1</v>
      </c>
      <c r="J136" s="15">
        <f>入力データ!I136/入力データ!D136/入力データ!H136</f>
        <v>1.6371428571428572E-3</v>
      </c>
      <c r="K136" s="15">
        <f t="shared" si="77"/>
        <v>0.14285714285714288</v>
      </c>
      <c r="L136" s="1">
        <f t="shared" si="78"/>
        <v>1.142857142857143</v>
      </c>
      <c r="M136" s="1">
        <f>入力データ!K136</f>
        <v>4800</v>
      </c>
      <c r="N136" s="1">
        <f t="shared" si="79"/>
        <v>0.8571428571428571</v>
      </c>
      <c r="O136" s="1">
        <f t="shared" si="80"/>
        <v>3.8095238095238099E-2</v>
      </c>
      <c r="P136" s="1">
        <f t="shared" si="97"/>
        <v>15</v>
      </c>
      <c r="Q136" s="1">
        <f t="shared" si="81"/>
        <v>0.4</v>
      </c>
      <c r="R136" s="1">
        <f t="shared" si="82"/>
        <v>0.27999999999999997</v>
      </c>
      <c r="T136" s="1">
        <f t="shared" si="83"/>
        <v>1.9635829845711776</v>
      </c>
      <c r="U136" s="1">
        <f t="shared" si="84"/>
        <v>502.23448511072638</v>
      </c>
      <c r="V136" s="1">
        <f t="shared" si="85"/>
        <v>1.6314527829342107</v>
      </c>
      <c r="W136" s="1">
        <f t="shared" si="86"/>
        <v>191.83142178058188</v>
      </c>
      <c r="X136" s="1">
        <f t="shared" si="87"/>
        <v>0.64496048339460688</v>
      </c>
      <c r="Y136" s="1">
        <f t="shared" si="88"/>
        <v>2936.8963297540431</v>
      </c>
      <c r="Z136" s="1">
        <f t="shared" si="89"/>
        <v>0.96737098187593129</v>
      </c>
      <c r="AA136" s="1">
        <f t="shared" si="90"/>
        <v>3443.9510204081635</v>
      </c>
      <c r="AB136" s="1" t="str">
        <f t="shared" si="91"/>
        <v>圧縮</v>
      </c>
      <c r="AC136" s="1">
        <f t="shared" si="92"/>
        <v>1.9635829845711776</v>
      </c>
      <c r="AD136" s="1">
        <f t="shared" si="93"/>
        <v>137.45080891998242</v>
      </c>
      <c r="AE136" s="1">
        <f t="shared" si="94"/>
        <v>502.23448511072638</v>
      </c>
      <c r="AF136" s="1">
        <f t="shared" si="98"/>
        <v>0.50223448511072644</v>
      </c>
      <c r="AG136" s="1">
        <f t="shared" si="99"/>
        <v>246.09489770425589</v>
      </c>
      <c r="AH136" s="1">
        <f t="shared" si="100"/>
        <v>0.61816446635915379</v>
      </c>
      <c r="AI136" s="1">
        <f t="shared" si="95"/>
        <v>6812.56</v>
      </c>
      <c r="AJ136" s="1">
        <f t="shared" si="96"/>
        <v>-618.84</v>
      </c>
    </row>
    <row r="137" spans="2:36" x14ac:dyDescent="0.15">
      <c r="B137" s="1">
        <f>入力データ!B137</f>
        <v>134</v>
      </c>
      <c r="C137" s="1">
        <f>入力データ!C137/100</f>
        <v>0.8</v>
      </c>
      <c r="D137" s="1">
        <f>入力データ!D137/100</f>
        <v>1</v>
      </c>
      <c r="E137" s="1">
        <f>入力データ!E137*1000</f>
        <v>8000</v>
      </c>
      <c r="F137" s="1">
        <f>入力データ!F137*1000</f>
        <v>180000</v>
      </c>
      <c r="G137" s="1">
        <f>入力データ!H137/100</f>
        <v>0.7</v>
      </c>
      <c r="H137" s="15">
        <f>入力データ!G137/入力データ!D137/入力データ!H137</f>
        <v>3.2742857142857144E-3</v>
      </c>
      <c r="I137" s="15">
        <f>入力データ!J137/100</f>
        <v>0.1</v>
      </c>
      <c r="J137" s="15">
        <f>入力データ!I137/入力データ!D137/入力データ!H137</f>
        <v>1.6371428571428572E-3</v>
      </c>
      <c r="K137" s="15">
        <f t="shared" si="77"/>
        <v>0.14285714285714288</v>
      </c>
      <c r="L137" s="1">
        <f t="shared" si="78"/>
        <v>1.142857142857143</v>
      </c>
      <c r="M137" s="1">
        <f>入力データ!K137</f>
        <v>4900</v>
      </c>
      <c r="N137" s="1">
        <f t="shared" si="79"/>
        <v>0.875</v>
      </c>
      <c r="O137" s="1">
        <f t="shared" si="80"/>
        <v>3.8888888888888896E-2</v>
      </c>
      <c r="P137" s="1">
        <f t="shared" si="97"/>
        <v>15</v>
      </c>
      <c r="Q137" s="1">
        <f t="shared" si="81"/>
        <v>0.4</v>
      </c>
      <c r="R137" s="1">
        <f t="shared" si="82"/>
        <v>0.27999999999999997</v>
      </c>
      <c r="T137" s="1">
        <f t="shared" si="83"/>
        <v>2.0662507693502792</v>
      </c>
      <c r="U137" s="1">
        <f t="shared" si="84"/>
        <v>473.09595490650645</v>
      </c>
      <c r="V137" s="1">
        <f t="shared" si="85"/>
        <v>1.665835585481632</v>
      </c>
      <c r="W137" s="1">
        <f t="shared" si="86"/>
        <v>117.28246129971558</v>
      </c>
      <c r="X137" s="1">
        <f t="shared" si="87"/>
        <v>0.64820281614226394</v>
      </c>
      <c r="Y137" s="1">
        <f t="shared" si="88"/>
        <v>2980.5446064668117</v>
      </c>
      <c r="Z137" s="1">
        <f t="shared" si="89"/>
        <v>0.96796221152064055</v>
      </c>
      <c r="AA137" s="1">
        <f t="shared" si="90"/>
        <v>3505.1755102040825</v>
      </c>
      <c r="AB137" s="1" t="str">
        <f t="shared" si="91"/>
        <v>圧縮</v>
      </c>
      <c r="AC137" s="1">
        <f t="shared" si="92"/>
        <v>2.0662507693502792</v>
      </c>
      <c r="AD137" s="1">
        <f t="shared" si="93"/>
        <v>144.63755385451952</v>
      </c>
      <c r="AE137" s="1">
        <f t="shared" si="94"/>
        <v>473.09595490650645</v>
      </c>
      <c r="AF137" s="1">
        <f t="shared" si="98"/>
        <v>0.47309595490650647</v>
      </c>
      <c r="AG137" s="1">
        <f t="shared" si="99"/>
        <v>231.81701790418813</v>
      </c>
      <c r="AH137" s="1">
        <f t="shared" si="100"/>
        <v>0.62057444172920551</v>
      </c>
      <c r="AI137" s="1">
        <f t="shared" si="95"/>
        <v>6812.56</v>
      </c>
      <c r="AJ137" s="1">
        <f t="shared" si="96"/>
        <v>-618.84</v>
      </c>
    </row>
    <row r="138" spans="2:36" x14ac:dyDescent="0.15">
      <c r="B138" s="1">
        <f>入力データ!B138</f>
        <v>135</v>
      </c>
      <c r="C138" s="1">
        <f>入力データ!C138/100</f>
        <v>0.8</v>
      </c>
      <c r="D138" s="1">
        <f>入力データ!D138/100</f>
        <v>1</v>
      </c>
      <c r="E138" s="1">
        <f>入力データ!E138*1000</f>
        <v>8000</v>
      </c>
      <c r="F138" s="1">
        <f>入力データ!F138*1000</f>
        <v>180000</v>
      </c>
      <c r="G138" s="1">
        <f>入力データ!H138/100</f>
        <v>0.7</v>
      </c>
      <c r="H138" s="15">
        <f>入力データ!G138/入力データ!D138/入力データ!H138</f>
        <v>3.2742857142857144E-3</v>
      </c>
      <c r="I138" s="15">
        <f>入力データ!J138/100</f>
        <v>0.1</v>
      </c>
      <c r="J138" s="15">
        <f>入力データ!I138/入力データ!D138/入力データ!H138</f>
        <v>1.6371428571428572E-3</v>
      </c>
      <c r="K138" s="15">
        <f t="shared" si="77"/>
        <v>0.14285714285714288</v>
      </c>
      <c r="L138" s="1">
        <f t="shared" si="78"/>
        <v>1.142857142857143</v>
      </c>
      <c r="M138" s="1">
        <f>入力データ!K138</f>
        <v>5000</v>
      </c>
      <c r="N138" s="1">
        <f t="shared" si="79"/>
        <v>0.8928571428571429</v>
      </c>
      <c r="O138" s="1">
        <f t="shared" si="80"/>
        <v>3.9682539682539687E-2</v>
      </c>
      <c r="P138" s="1">
        <f t="shared" si="97"/>
        <v>15</v>
      </c>
      <c r="Q138" s="1">
        <f t="shared" si="81"/>
        <v>0.4</v>
      </c>
      <c r="R138" s="1">
        <f t="shared" si="82"/>
        <v>0.27999999999999997</v>
      </c>
      <c r="T138" s="1">
        <f t="shared" si="83"/>
        <v>2.1802470381276042</v>
      </c>
      <c r="U138" s="1">
        <f t="shared" si="84"/>
        <v>443.95742470228652</v>
      </c>
      <c r="V138" s="1">
        <f t="shared" si="85"/>
        <v>1.7002703483867634</v>
      </c>
      <c r="W138" s="1">
        <f t="shared" si="86"/>
        <v>39.541405818947169</v>
      </c>
      <c r="X138" s="1">
        <f t="shared" si="87"/>
        <v>0.65137871724939655</v>
      </c>
      <c r="Y138" s="1">
        <f t="shared" si="88"/>
        <v>3024.0587695728145</v>
      </c>
      <c r="Z138" s="1">
        <f t="shared" si="89"/>
        <v>0.96853239662075652</v>
      </c>
      <c r="AA138" s="1">
        <f t="shared" si="90"/>
        <v>3566.400000000001</v>
      </c>
      <c r="AB138" s="1" t="str">
        <f t="shared" si="91"/>
        <v>圧縮</v>
      </c>
      <c r="AC138" s="1">
        <f t="shared" si="92"/>
        <v>2.1802470381276042</v>
      </c>
      <c r="AD138" s="1">
        <f t="shared" si="93"/>
        <v>152.61729266893229</v>
      </c>
      <c r="AE138" s="1">
        <f t="shared" si="94"/>
        <v>443.95742470228652</v>
      </c>
      <c r="AF138" s="1">
        <f t="shared" si="98"/>
        <v>0.4439574247022865</v>
      </c>
      <c r="AG138" s="1">
        <f t="shared" si="99"/>
        <v>217.53913810412035</v>
      </c>
      <c r="AH138" s="1">
        <f t="shared" si="100"/>
        <v>0.62298441709925734</v>
      </c>
      <c r="AI138" s="1">
        <f t="shared" si="95"/>
        <v>6812.56</v>
      </c>
      <c r="AJ138" s="1">
        <f t="shared" si="96"/>
        <v>-618.84</v>
      </c>
    </row>
    <row r="139" spans="2:36" x14ac:dyDescent="0.15">
      <c r="B139" s="1">
        <f>入力データ!B139</f>
        <v>136</v>
      </c>
      <c r="C139" s="1">
        <f>入力データ!C139/100</f>
        <v>0.8</v>
      </c>
      <c r="D139" s="1">
        <f>入力データ!D139/100</f>
        <v>1</v>
      </c>
      <c r="E139" s="1">
        <f>入力データ!E139*1000</f>
        <v>8000</v>
      </c>
      <c r="F139" s="1">
        <f>入力データ!F139*1000</f>
        <v>180000</v>
      </c>
      <c r="G139" s="1">
        <f>入力データ!H139/100</f>
        <v>0.7</v>
      </c>
      <c r="H139" s="15">
        <f>入力データ!G139/入力データ!D139/入力データ!H139</f>
        <v>3.2742857142857144E-3</v>
      </c>
      <c r="I139" s="15">
        <f>入力データ!J139/100</f>
        <v>0.1</v>
      </c>
      <c r="J139" s="15">
        <f>入力データ!I139/入力データ!D139/入力データ!H139</f>
        <v>1.6371428571428572E-3</v>
      </c>
      <c r="K139" s="15">
        <f t="shared" si="77"/>
        <v>0.14285714285714288</v>
      </c>
      <c r="L139" s="1">
        <f t="shared" si="78"/>
        <v>1.142857142857143</v>
      </c>
      <c r="M139" s="1">
        <f>入力データ!K139</f>
        <v>5100</v>
      </c>
      <c r="N139" s="1">
        <f t="shared" si="79"/>
        <v>0.9107142857142857</v>
      </c>
      <c r="O139" s="1">
        <f t="shared" si="80"/>
        <v>4.0476190476190478E-2</v>
      </c>
      <c r="P139" s="1">
        <f t="shared" si="97"/>
        <v>15</v>
      </c>
      <c r="Q139" s="1">
        <f t="shared" si="81"/>
        <v>0.4</v>
      </c>
      <c r="R139" s="1">
        <f t="shared" si="82"/>
        <v>0.27999999999999997</v>
      </c>
      <c r="T139" s="1">
        <f t="shared" si="83"/>
        <v>2.3075562733151358</v>
      </c>
      <c r="U139" s="1">
        <f t="shared" si="84"/>
        <v>414.81889449806658</v>
      </c>
      <c r="V139" s="1">
        <f t="shared" si="85"/>
        <v>1.7347541930705379</v>
      </c>
      <c r="W139" s="1">
        <f t="shared" si="86"/>
        <v>-41.403598607843378</v>
      </c>
      <c r="X139" s="1">
        <f t="shared" si="87"/>
        <v>0.6544904375146674</v>
      </c>
      <c r="Y139" s="1">
        <f t="shared" si="88"/>
        <v>3067.4422837185584</v>
      </c>
      <c r="Z139" s="1">
        <f t="shared" si="89"/>
        <v>0.96908264113501541</v>
      </c>
      <c r="AA139" s="1">
        <f t="shared" si="90"/>
        <v>3627.6244897959191</v>
      </c>
      <c r="AB139" s="1" t="str">
        <f t="shared" si="91"/>
        <v>圧縮</v>
      </c>
      <c r="AC139" s="1">
        <f t="shared" si="92"/>
        <v>2.3075562733151358</v>
      </c>
      <c r="AD139" s="1">
        <f t="shared" si="93"/>
        <v>161.52893913205949</v>
      </c>
      <c r="AE139" s="1">
        <f t="shared" si="94"/>
        <v>414.81889449806658</v>
      </c>
      <c r="AF139" s="1">
        <f t="shared" si="98"/>
        <v>0.41481889449806658</v>
      </c>
      <c r="AG139" s="1">
        <f t="shared" si="99"/>
        <v>203.2612583040526</v>
      </c>
      <c r="AH139" s="1">
        <f t="shared" si="100"/>
        <v>0.62539439246930895</v>
      </c>
      <c r="AI139" s="1">
        <f t="shared" si="95"/>
        <v>6812.56</v>
      </c>
      <c r="AJ139" s="1">
        <f t="shared" si="96"/>
        <v>-618.84</v>
      </c>
    </row>
    <row r="140" spans="2:36" x14ac:dyDescent="0.15">
      <c r="B140" s="1">
        <f>入力データ!B140</f>
        <v>137</v>
      </c>
      <c r="C140" s="1">
        <f>入力データ!C140/100</f>
        <v>0.8</v>
      </c>
      <c r="D140" s="1">
        <f>入力データ!D140/100</f>
        <v>1</v>
      </c>
      <c r="E140" s="1">
        <f>入力データ!E140*1000</f>
        <v>8000</v>
      </c>
      <c r="F140" s="1">
        <f>入力データ!F140*1000</f>
        <v>180000</v>
      </c>
      <c r="G140" s="1">
        <f>入力データ!H140/100</f>
        <v>0.7</v>
      </c>
      <c r="H140" s="15">
        <f>入力データ!G140/入力データ!D140/入力データ!H140</f>
        <v>3.2742857142857144E-3</v>
      </c>
      <c r="I140" s="15">
        <f>入力データ!J140/100</f>
        <v>0.1</v>
      </c>
      <c r="J140" s="15">
        <f>入力データ!I140/入力データ!D140/入力データ!H140</f>
        <v>1.6371428571428572E-3</v>
      </c>
      <c r="K140" s="15">
        <f t="shared" si="77"/>
        <v>0.14285714285714288</v>
      </c>
      <c r="L140" s="1">
        <f t="shared" si="78"/>
        <v>1.142857142857143</v>
      </c>
      <c r="M140" s="1">
        <f>入力データ!K140</f>
        <v>5200</v>
      </c>
      <c r="N140" s="1">
        <f t="shared" si="79"/>
        <v>0.9285714285714286</v>
      </c>
      <c r="O140" s="1">
        <f t="shared" si="80"/>
        <v>4.1269841269841276E-2</v>
      </c>
      <c r="P140" s="1">
        <f t="shared" si="97"/>
        <v>15</v>
      </c>
      <c r="Q140" s="1">
        <f t="shared" si="81"/>
        <v>0.4</v>
      </c>
      <c r="R140" s="1">
        <f t="shared" si="82"/>
        <v>0.27999999999999997</v>
      </c>
      <c r="T140" s="1">
        <f t="shared" si="83"/>
        <v>2.450655213715192</v>
      </c>
      <c r="U140" s="1">
        <f t="shared" si="84"/>
        <v>385.68036429384301</v>
      </c>
      <c r="V140" s="1">
        <f t="shared" si="85"/>
        <v>1.7692844421025455</v>
      </c>
      <c r="W140" s="1">
        <f t="shared" si="86"/>
        <v>-125.56355757352139</v>
      </c>
      <c r="X140" s="1">
        <f t="shared" si="87"/>
        <v>0.65754011824084835</v>
      </c>
      <c r="Y140" s="1">
        <f t="shared" si="88"/>
        <v>3110.6984831713012</v>
      </c>
      <c r="Z140" s="1">
        <f t="shared" si="89"/>
        <v>0.969613973133575</v>
      </c>
      <c r="AA140" s="1">
        <f t="shared" si="90"/>
        <v>3688.8489795918376</v>
      </c>
      <c r="AB140" s="1" t="str">
        <f t="shared" si="91"/>
        <v>圧縮</v>
      </c>
      <c r="AC140" s="1">
        <f t="shared" si="92"/>
        <v>2.450655213715192</v>
      </c>
      <c r="AD140" s="1">
        <f t="shared" si="93"/>
        <v>171.54586496006343</v>
      </c>
      <c r="AE140" s="1">
        <f t="shared" si="94"/>
        <v>385.68036429384301</v>
      </c>
      <c r="AF140" s="1">
        <f t="shared" si="98"/>
        <v>0.385680364293843</v>
      </c>
      <c r="AG140" s="1">
        <f t="shared" si="99"/>
        <v>188.98337850398306</v>
      </c>
      <c r="AH140" s="1">
        <f t="shared" si="100"/>
        <v>0.62780436783936078</v>
      </c>
      <c r="AI140" s="1">
        <f t="shared" si="95"/>
        <v>6812.56</v>
      </c>
      <c r="AJ140" s="1">
        <f t="shared" si="96"/>
        <v>-618.84</v>
      </c>
    </row>
    <row r="141" spans="2:36" x14ac:dyDescent="0.15">
      <c r="B141" s="1">
        <f>入力データ!B141</f>
        <v>138</v>
      </c>
      <c r="C141" s="1">
        <f>入力データ!C141/100</f>
        <v>0.8</v>
      </c>
      <c r="D141" s="1">
        <f>入力データ!D141/100</f>
        <v>1</v>
      </c>
      <c r="E141" s="1">
        <f>入力データ!E141*1000</f>
        <v>8000</v>
      </c>
      <c r="F141" s="1">
        <f>入力データ!F141*1000</f>
        <v>180000</v>
      </c>
      <c r="G141" s="1">
        <f>入力データ!H141/100</f>
        <v>0.7</v>
      </c>
      <c r="H141" s="15">
        <f>入力データ!G141/入力データ!D141/入力データ!H141</f>
        <v>3.2742857142857144E-3</v>
      </c>
      <c r="I141" s="15">
        <f>入力データ!J141/100</f>
        <v>0.1</v>
      </c>
      <c r="J141" s="15">
        <f>入力データ!I141/入力データ!D141/入力データ!H141</f>
        <v>1.6371428571428572E-3</v>
      </c>
      <c r="K141" s="15">
        <f t="shared" si="77"/>
        <v>0.14285714285714288</v>
      </c>
      <c r="L141" s="1">
        <f t="shared" si="78"/>
        <v>1.142857142857143</v>
      </c>
      <c r="M141" s="1">
        <f>入力データ!K141</f>
        <v>5300</v>
      </c>
      <c r="N141" s="1">
        <f t="shared" si="79"/>
        <v>0.9464285714285714</v>
      </c>
      <c r="O141" s="1">
        <f t="shared" si="80"/>
        <v>4.2063492063492067E-2</v>
      </c>
      <c r="P141" s="1">
        <f t="shared" si="97"/>
        <v>15</v>
      </c>
      <c r="Q141" s="1">
        <f t="shared" si="81"/>
        <v>0.4</v>
      </c>
      <c r="R141" s="1">
        <f t="shared" si="82"/>
        <v>0.27999999999999997</v>
      </c>
      <c r="T141" s="1">
        <f t="shared" si="83"/>
        <v>2.6126755774505268</v>
      </c>
      <c r="U141" s="1">
        <f t="shared" si="84"/>
        <v>356.54183408962672</v>
      </c>
      <c r="V141" s="1">
        <f t="shared" si="85"/>
        <v>1.8038586026172201</v>
      </c>
      <c r="W141" s="1">
        <f t="shared" si="86"/>
        <v>-212.94870015849301</v>
      </c>
      <c r="X141" s="1">
        <f t="shared" si="87"/>
        <v>0.66052979824778169</v>
      </c>
      <c r="Y141" s="1">
        <f t="shared" si="88"/>
        <v>3153.8305784472977</v>
      </c>
      <c r="Z141" s="1">
        <f t="shared" si="89"/>
        <v>0.97012735120877935</v>
      </c>
      <c r="AA141" s="1">
        <f t="shared" si="90"/>
        <v>3750.0734693877557</v>
      </c>
      <c r="AB141" s="1" t="str">
        <f t="shared" si="91"/>
        <v>圧縮</v>
      </c>
      <c r="AC141" s="1">
        <f t="shared" si="92"/>
        <v>2.6126755774505268</v>
      </c>
      <c r="AD141" s="1">
        <f t="shared" si="93"/>
        <v>182.88729042153687</v>
      </c>
      <c r="AE141" s="1">
        <f t="shared" si="94"/>
        <v>356.54183408962672</v>
      </c>
      <c r="AF141" s="1">
        <f t="shared" si="98"/>
        <v>0.3565418340896267</v>
      </c>
      <c r="AG141" s="1">
        <f t="shared" si="99"/>
        <v>174.70549870391707</v>
      </c>
      <c r="AH141" s="1">
        <f t="shared" si="100"/>
        <v>0.6302143432094125</v>
      </c>
      <c r="AI141" s="1">
        <f t="shared" si="95"/>
        <v>6812.56</v>
      </c>
      <c r="AJ141" s="1">
        <f t="shared" si="96"/>
        <v>-618.84</v>
      </c>
    </row>
    <row r="142" spans="2:36" x14ac:dyDescent="0.15">
      <c r="B142" s="1">
        <f>入力データ!B142</f>
        <v>139</v>
      </c>
      <c r="C142" s="1">
        <f>入力データ!C142/100</f>
        <v>0.8</v>
      </c>
      <c r="D142" s="1">
        <f>入力データ!D142/100</f>
        <v>1</v>
      </c>
      <c r="E142" s="1">
        <f>入力データ!E142*1000</f>
        <v>8000</v>
      </c>
      <c r="F142" s="1">
        <f>入力データ!F142*1000</f>
        <v>180000</v>
      </c>
      <c r="G142" s="1">
        <f>入力データ!H142/100</f>
        <v>0.7</v>
      </c>
      <c r="H142" s="15">
        <f>入力データ!G142/入力データ!D142/入力データ!H142</f>
        <v>3.2742857142857144E-3</v>
      </c>
      <c r="I142" s="15">
        <f>入力データ!J142/100</f>
        <v>0.1</v>
      </c>
      <c r="J142" s="15">
        <f>入力データ!I142/入力データ!D142/入力データ!H142</f>
        <v>1.6371428571428572E-3</v>
      </c>
      <c r="K142" s="15">
        <f t="shared" si="77"/>
        <v>0.14285714285714288</v>
      </c>
      <c r="L142" s="1">
        <f t="shared" si="78"/>
        <v>1.142857142857143</v>
      </c>
      <c r="M142" s="1">
        <f>入力データ!K142</f>
        <v>5400</v>
      </c>
      <c r="N142" s="1">
        <f t="shared" si="79"/>
        <v>0.9642857142857143</v>
      </c>
      <c r="O142" s="1">
        <f t="shared" si="80"/>
        <v>4.2857142857142864E-2</v>
      </c>
      <c r="P142" s="1">
        <f t="shared" si="97"/>
        <v>15</v>
      </c>
      <c r="Q142" s="1">
        <f t="shared" si="81"/>
        <v>0.4</v>
      </c>
      <c r="R142" s="1">
        <f t="shared" si="82"/>
        <v>0.27999999999999997</v>
      </c>
      <c r="T142" s="1">
        <f t="shared" si="83"/>
        <v>2.7976359032030986</v>
      </c>
      <c r="U142" s="1">
        <f t="shared" si="84"/>
        <v>327.40330388539951</v>
      </c>
      <c r="V142" s="1">
        <f t="shared" si="85"/>
        <v>1.8384743512711963</v>
      </c>
      <c r="W142" s="1">
        <f t="shared" si="86"/>
        <v>-303.56854388115607</v>
      </c>
      <c r="X142" s="1">
        <f t="shared" si="87"/>
        <v>0.66346142032750599</v>
      </c>
      <c r="Y142" s="1">
        <f t="shared" si="88"/>
        <v>3196.8416625093678</v>
      </c>
      <c r="Z142" s="1">
        <f t="shared" si="89"/>
        <v>0.97062367024685348</v>
      </c>
      <c r="AA142" s="1">
        <f t="shared" si="90"/>
        <v>3811.2979591836747</v>
      </c>
      <c r="AB142" s="1" t="str">
        <f t="shared" si="91"/>
        <v>圧縮</v>
      </c>
      <c r="AC142" s="1">
        <f t="shared" si="92"/>
        <v>2.7976359032030986</v>
      </c>
      <c r="AD142" s="1">
        <f t="shared" si="93"/>
        <v>195.83451322421689</v>
      </c>
      <c r="AE142" s="1">
        <f t="shared" si="94"/>
        <v>327.40330388539951</v>
      </c>
      <c r="AF142" s="1">
        <f t="shared" si="98"/>
        <v>0.32740330388539951</v>
      </c>
      <c r="AG142" s="1">
        <f t="shared" si="99"/>
        <v>160.42761890384574</v>
      </c>
      <c r="AH142" s="1">
        <f t="shared" si="100"/>
        <v>0.63262431857946411</v>
      </c>
      <c r="AI142" s="1">
        <f t="shared" si="95"/>
        <v>6812.56</v>
      </c>
      <c r="AJ142" s="1">
        <f t="shared" si="96"/>
        <v>-618.84</v>
      </c>
    </row>
    <row r="143" spans="2:36" x14ac:dyDescent="0.15">
      <c r="B143" s="1">
        <f>入力データ!B143</f>
        <v>140</v>
      </c>
      <c r="C143" s="1">
        <f>入力データ!C143/100</f>
        <v>0.8</v>
      </c>
      <c r="D143" s="1">
        <f>入力データ!D143/100</f>
        <v>1</v>
      </c>
      <c r="E143" s="1">
        <f>入力データ!E143*1000</f>
        <v>8000</v>
      </c>
      <c r="F143" s="1">
        <f>入力データ!F143*1000</f>
        <v>180000</v>
      </c>
      <c r="G143" s="1">
        <f>入力データ!H143/100</f>
        <v>0.7</v>
      </c>
      <c r="H143" s="15">
        <f>入力データ!G143/入力データ!D143/入力データ!H143</f>
        <v>3.2742857142857144E-3</v>
      </c>
      <c r="I143" s="15">
        <f>入力データ!J143/100</f>
        <v>0.1</v>
      </c>
      <c r="J143" s="15">
        <f>入力データ!I143/入力データ!D143/入力データ!H143</f>
        <v>1.6371428571428572E-3</v>
      </c>
      <c r="K143" s="15">
        <f t="shared" si="77"/>
        <v>0.14285714285714288</v>
      </c>
      <c r="L143" s="1">
        <f t="shared" si="78"/>
        <v>1.142857142857143</v>
      </c>
      <c r="M143" s="1">
        <f>入力データ!K143</f>
        <v>5500</v>
      </c>
      <c r="N143" s="1">
        <f t="shared" si="79"/>
        <v>0.9821428571428571</v>
      </c>
      <c r="O143" s="1">
        <f t="shared" si="80"/>
        <v>4.3650793650793655E-2</v>
      </c>
      <c r="P143" s="1">
        <f t="shared" si="97"/>
        <v>15</v>
      </c>
      <c r="Q143" s="1">
        <f t="shared" si="81"/>
        <v>0.4</v>
      </c>
      <c r="R143" s="1">
        <f t="shared" si="82"/>
        <v>0.27999999999999997</v>
      </c>
      <c r="T143" s="1">
        <f t="shared" si="83"/>
        <v>3.0107793711743218</v>
      </c>
      <c r="U143" s="1">
        <f t="shared" si="84"/>
        <v>298.2647736811814</v>
      </c>
      <c r="V143" s="1">
        <f t="shared" si="85"/>
        <v>1.8731295205863123</v>
      </c>
      <c r="W143" s="1">
        <f t="shared" si="86"/>
        <v>-397.43195348137669</v>
      </c>
      <c r="X143" s="1">
        <f t="shared" si="87"/>
        <v>0.66633683719445091</v>
      </c>
      <c r="Y143" s="1">
        <f t="shared" si="88"/>
        <v>3239.7347165681172</v>
      </c>
      <c r="Z143" s="1">
        <f t="shared" si="89"/>
        <v>0.97110376663363829</v>
      </c>
      <c r="AA143" s="1">
        <f t="shared" si="90"/>
        <v>3872.5224489795924</v>
      </c>
      <c r="AB143" s="1" t="str">
        <f t="shared" si="91"/>
        <v>圧縮</v>
      </c>
      <c r="AC143" s="1">
        <f t="shared" si="92"/>
        <v>3.0107793711743218</v>
      </c>
      <c r="AD143" s="1">
        <f t="shared" si="93"/>
        <v>210.75455598220253</v>
      </c>
      <c r="AE143" s="1">
        <f t="shared" si="94"/>
        <v>298.2647736811814</v>
      </c>
      <c r="AF143" s="1">
        <f t="shared" si="98"/>
        <v>0.29826477368118137</v>
      </c>
      <c r="AG143" s="1">
        <f t="shared" si="99"/>
        <v>146.14973910377887</v>
      </c>
      <c r="AH143" s="1">
        <f t="shared" si="100"/>
        <v>0.63503429394951572</v>
      </c>
      <c r="AI143" s="1">
        <f t="shared" si="95"/>
        <v>6812.56</v>
      </c>
      <c r="AJ143" s="1">
        <f t="shared" si="96"/>
        <v>-618.84</v>
      </c>
    </row>
    <row r="144" spans="2:36" x14ac:dyDescent="0.15">
      <c r="B144" s="1">
        <f>入力データ!B144</f>
        <v>141</v>
      </c>
      <c r="C144" s="1">
        <f>入力データ!C144/100</f>
        <v>0.8</v>
      </c>
      <c r="D144" s="1">
        <f>入力データ!D144/100</f>
        <v>1</v>
      </c>
      <c r="E144" s="1">
        <f>入力データ!E144*1000</f>
        <v>8000</v>
      </c>
      <c r="F144" s="1">
        <f>入力データ!F144*1000</f>
        <v>180000</v>
      </c>
      <c r="G144" s="1">
        <f>入力データ!H144/100</f>
        <v>0.7</v>
      </c>
      <c r="H144" s="15">
        <f>入力データ!G144/入力データ!D144/入力データ!H144</f>
        <v>3.2742857142857144E-3</v>
      </c>
      <c r="I144" s="15">
        <f>入力データ!J144/100</f>
        <v>0.1</v>
      </c>
      <c r="J144" s="15">
        <f>入力データ!I144/入力データ!D144/入力データ!H144</f>
        <v>1.6371428571428572E-3</v>
      </c>
      <c r="K144" s="15">
        <f t="shared" si="77"/>
        <v>0.14285714285714288</v>
      </c>
      <c r="L144" s="1">
        <f t="shared" si="78"/>
        <v>1.142857142857143</v>
      </c>
      <c r="M144" s="1">
        <f>入力データ!K144</f>
        <v>5600</v>
      </c>
      <c r="N144" s="1">
        <f t="shared" si="79"/>
        <v>1</v>
      </c>
      <c r="O144" s="1">
        <f t="shared" si="80"/>
        <v>4.4444444444444446E-2</v>
      </c>
      <c r="P144" s="1">
        <f t="shared" si="97"/>
        <v>15</v>
      </c>
      <c r="Q144" s="1">
        <f t="shared" si="81"/>
        <v>0.4</v>
      </c>
      <c r="R144" s="1">
        <f t="shared" si="82"/>
        <v>0.27999999999999997</v>
      </c>
      <c r="T144" s="1">
        <f t="shared" si="83"/>
        <v>3.2590787849084322</v>
      </c>
      <c r="U144" s="1">
        <f t="shared" si="84"/>
        <v>269.12624347696328</v>
      </c>
      <c r="V144" s="1">
        <f t="shared" si="85"/>
        <v>1.9078220865391307</v>
      </c>
      <c r="W144" s="1">
        <f t="shared" si="86"/>
        <v>-494.54719418003151</v>
      </c>
      <c r="X144" s="1">
        <f t="shared" si="87"/>
        <v>0.66915781697778898</v>
      </c>
      <c r="Y144" s="1">
        <f t="shared" si="88"/>
        <v>3282.5126155177354</v>
      </c>
      <c r="Z144" s="1">
        <f t="shared" si="89"/>
        <v>0.97156842295807122</v>
      </c>
      <c r="AA144" s="1">
        <f t="shared" si="90"/>
        <v>3933.7469387755104</v>
      </c>
      <c r="AB144" s="1" t="str">
        <f t="shared" si="91"/>
        <v>圧縮</v>
      </c>
      <c r="AC144" s="1">
        <f t="shared" si="92"/>
        <v>3.2590787849084322</v>
      </c>
      <c r="AD144" s="1">
        <f t="shared" si="93"/>
        <v>228.13551494359024</v>
      </c>
      <c r="AE144" s="1">
        <f t="shared" si="94"/>
        <v>269.12624347696328</v>
      </c>
      <c r="AF144" s="1">
        <f t="shared" si="98"/>
        <v>0.26912624347696329</v>
      </c>
      <c r="AG144" s="1">
        <f t="shared" si="99"/>
        <v>131.871859303712</v>
      </c>
      <c r="AH144" s="1">
        <f t="shared" si="100"/>
        <v>0.63744426931956755</v>
      </c>
      <c r="AI144" s="1">
        <f t="shared" si="95"/>
        <v>6812.56</v>
      </c>
      <c r="AJ144" s="1">
        <f t="shared" si="96"/>
        <v>-618.84</v>
      </c>
    </row>
    <row r="145" spans="2:36" x14ac:dyDescent="0.15">
      <c r="B145" s="1">
        <f>入力データ!B145</f>
        <v>142</v>
      </c>
      <c r="C145" s="1">
        <f>入力データ!C145/100</f>
        <v>0.8</v>
      </c>
      <c r="D145" s="1">
        <f>入力データ!D145/100</f>
        <v>1</v>
      </c>
      <c r="E145" s="1">
        <f>入力データ!E145*1000</f>
        <v>8000</v>
      </c>
      <c r="F145" s="1">
        <f>入力データ!F145*1000</f>
        <v>180000</v>
      </c>
      <c r="G145" s="1">
        <f>入力データ!H145/100</f>
        <v>0.7</v>
      </c>
      <c r="H145" s="15">
        <f>入力データ!G145/入力データ!D145/入力データ!H145</f>
        <v>3.2742857142857144E-3</v>
      </c>
      <c r="I145" s="15">
        <f>入力データ!J145/100</f>
        <v>0.1</v>
      </c>
      <c r="J145" s="15">
        <f>入力データ!I145/入力データ!D145/入力データ!H145</f>
        <v>1.6371428571428572E-3</v>
      </c>
      <c r="K145" s="15">
        <f t="shared" si="77"/>
        <v>0.14285714285714288</v>
      </c>
      <c r="L145" s="1">
        <f t="shared" si="78"/>
        <v>1.142857142857143</v>
      </c>
      <c r="M145" s="1">
        <f>入力データ!K145</f>
        <v>5700</v>
      </c>
      <c r="N145" s="1">
        <f t="shared" si="79"/>
        <v>1.0178571428571428</v>
      </c>
      <c r="O145" s="1">
        <f t="shared" si="80"/>
        <v>4.5238095238095244E-2</v>
      </c>
      <c r="P145" s="1">
        <f t="shared" si="97"/>
        <v>15</v>
      </c>
      <c r="Q145" s="1">
        <f t="shared" si="81"/>
        <v>0.4</v>
      </c>
      <c r="R145" s="1">
        <f t="shared" si="82"/>
        <v>0.27999999999999997</v>
      </c>
      <c r="T145" s="1">
        <f t="shared" si="83"/>
        <v>3.5520138881755292</v>
      </c>
      <c r="U145" s="1">
        <f t="shared" si="84"/>
        <v>239.98771327273425</v>
      </c>
      <c r="V145" s="1">
        <f t="shared" si="85"/>
        <v>1.9425501572725465</v>
      </c>
      <c r="W145" s="1">
        <f t="shared" si="86"/>
        <v>-594.92197998599477</v>
      </c>
      <c r="X145" s="1">
        <f t="shared" si="87"/>
        <v>0.67192604829795832</v>
      </c>
      <c r="Y145" s="1">
        <f t="shared" si="88"/>
        <v>3325.1781330346521</v>
      </c>
      <c r="Z145" s="1">
        <f t="shared" si="89"/>
        <v>0.97201837226905119</v>
      </c>
      <c r="AA145" s="1">
        <f t="shared" si="90"/>
        <v>3994.9714285714294</v>
      </c>
      <c r="AB145" s="1" t="str">
        <f t="shared" si="91"/>
        <v>圧縮</v>
      </c>
      <c r="AC145" s="1">
        <f t="shared" si="92"/>
        <v>3.5520138881755292</v>
      </c>
      <c r="AD145" s="1">
        <f t="shared" si="93"/>
        <v>248.64097217228704</v>
      </c>
      <c r="AE145" s="1">
        <f t="shared" si="94"/>
        <v>239.98771327273425</v>
      </c>
      <c r="AF145" s="1">
        <f t="shared" si="98"/>
        <v>0.23998771327273424</v>
      </c>
      <c r="AG145" s="1">
        <f t="shared" si="99"/>
        <v>117.59397950363977</v>
      </c>
      <c r="AH145" s="1">
        <f t="shared" si="100"/>
        <v>0.63985424468961916</v>
      </c>
      <c r="AI145" s="1">
        <f t="shared" si="95"/>
        <v>6812.56</v>
      </c>
      <c r="AJ145" s="1">
        <f t="shared" si="96"/>
        <v>-618.84</v>
      </c>
    </row>
    <row r="146" spans="2:36" x14ac:dyDescent="0.15">
      <c r="B146" s="1">
        <f>入力データ!B146</f>
        <v>143</v>
      </c>
      <c r="C146" s="1">
        <f>入力データ!C146/100</f>
        <v>0.8</v>
      </c>
      <c r="D146" s="1">
        <f>入力データ!D146/100</f>
        <v>1</v>
      </c>
      <c r="E146" s="1">
        <f>入力データ!E146*1000</f>
        <v>8000</v>
      </c>
      <c r="F146" s="1">
        <f>入力データ!F146*1000</f>
        <v>180000</v>
      </c>
      <c r="G146" s="1">
        <f>入力データ!H146/100</f>
        <v>0.7</v>
      </c>
      <c r="H146" s="15">
        <f>入力データ!G146/入力データ!D146/入力データ!H146</f>
        <v>3.2742857142857144E-3</v>
      </c>
      <c r="I146" s="15">
        <f>入力データ!J146/100</f>
        <v>0.1</v>
      </c>
      <c r="J146" s="15">
        <f>入力データ!I146/入力データ!D146/入力データ!H146</f>
        <v>1.6371428571428572E-3</v>
      </c>
      <c r="K146" s="15">
        <f t="shared" ref="K146:K156" si="101">I146/G146</f>
        <v>0.14285714285714288</v>
      </c>
      <c r="L146" s="1">
        <f t="shared" ref="L146:L156" si="102">C146/G146</f>
        <v>1.142857142857143</v>
      </c>
      <c r="M146" s="1">
        <f>入力データ!K146</f>
        <v>5800</v>
      </c>
      <c r="N146" s="1">
        <f t="shared" ref="N146:N156" si="103">M146/(D146*G146*E146)</f>
        <v>1.0357142857142858</v>
      </c>
      <c r="O146" s="1">
        <f t="shared" ref="O146:O156" si="104">M146/(D146*G146*F146)</f>
        <v>4.6031746031746035E-2</v>
      </c>
      <c r="P146" s="1">
        <f t="shared" si="97"/>
        <v>15</v>
      </c>
      <c r="Q146" s="1">
        <f t="shared" ref="Q146:Q156" si="105">1/(F146/P146/E146+1)</f>
        <v>0.4</v>
      </c>
      <c r="R146" s="1">
        <f t="shared" ref="R146:R156" si="106">Q146*G146</f>
        <v>0.27999999999999997</v>
      </c>
      <c r="T146" s="1">
        <f t="shared" ref="T146:T156" si="107">(2*P146*(H146+J146*K146)+L146^2)/2/(P146*(H146+J146)-N146+L146)</f>
        <v>3.9028092867865309</v>
      </c>
      <c r="U146" s="1">
        <f t="shared" ref="U146:U156" si="108">E146/T146*(L146*(T146^2-L146*T146+(1/3)*L146^2)+P146*H146*(1-T146)^2+P146*J146*(T146-K146)^2)+M146/D146/G146*(0.5*L146-T146)</f>
        <v>210.84918306851978</v>
      </c>
      <c r="V146" s="1">
        <f t="shared" ref="V146:V156" si="109">N146-P146*(H146+J146)+SQRT((N146-P146*(H146+J146))^2+2*P146*(H146+J146*K146))</f>
        <v>1.9773119628181828</v>
      </c>
      <c r="W146" s="1">
        <f t="shared" ref="W146:W156" si="110">E146/V146*(V146^3/3+P146*H146*(1-V146)^2+P146*J146*(V146-K146)^2)+M146/D146/G146*(0.5*L146-V146)</f>
        <v>-698.56351755892865</v>
      </c>
      <c r="X146" s="1">
        <f t="shared" ref="X146:X156" si="111">IF(P146^2*(O146+H146+J146)^2+2*P146*(O146+H146+J146*K146)&gt;0,-P146*(O146+H146+J146)+SQRT(P146^2*(O146+H146+J146)^2+2*P146*(O146+H146+J146*K146)),"－")</f>
        <v>0.67464314496489375</v>
      </c>
      <c r="Y146" s="1">
        <f t="shared" ref="Y146:Y156" si="112">IF(X146="－","－",F146/P146/(1-X146)*(X146^3/3+P146*H146*(1-X146)^2+P146*J146*(X146-K146)^2)+M146/D146/G146*(0.5*L146-X146))</f>
        <v>3367.7339463644685</v>
      </c>
      <c r="Z146" s="1">
        <f t="shared" ref="Z146:Z156" si="113">(O146+H146+J146*K146)/(O146+H146+J146)</f>
        <v>0.97245430193439497</v>
      </c>
      <c r="AA146" s="1">
        <f t="shared" ref="AA146:AA156" si="114">F146/2*(2*H146*(1-K146)+O146*(L146-2*K146))</f>
        <v>4056.1959183673475</v>
      </c>
      <c r="AB146" s="1" t="str">
        <f t="shared" ref="AB146:AB156" si="115">IF(T146&gt;C146/G146,"圧縮",IF(AND(V146&lt;C146/G146,V146&gt;Q146),"コン許容",IF(AND(X146&lt;=Q146,X146&gt;=0),"鉄筋許容",IF(Z146&lt;0,"引張","解なし"))))</f>
        <v>圧縮</v>
      </c>
      <c r="AC146" s="1">
        <f t="shared" ref="AC146:AC156" si="116">IF(AB146="圧縮",T146,IF(AB146="コン許容",V146,IF(AB146="鉄筋許容",X146,IF(AB146="引張",Z146,"－"))))</f>
        <v>3.9028092867865309</v>
      </c>
      <c r="AD146" s="1">
        <f t="shared" ref="AD146:AD156" si="117">IF(AC146="－","－",AC146*G146*100)</f>
        <v>273.19665007505716</v>
      </c>
      <c r="AE146" s="1">
        <f t="shared" ref="AE146:AE156" si="118">IF(AB146="圧縮",U146,IF(AB146="コン許容",W146,IF(AB146="鉄筋許容",Y146,IF(AB146="引張",AA146,"－"))))</f>
        <v>210.84918306851978</v>
      </c>
      <c r="AF146" s="1">
        <f t="shared" si="98"/>
        <v>0.21084918306851977</v>
      </c>
      <c r="AG146" s="1">
        <f t="shared" si="99"/>
        <v>103.31609970357468</v>
      </c>
      <c r="AH146" s="1">
        <f t="shared" si="100"/>
        <v>0.64226422005967099</v>
      </c>
      <c r="AI146" s="1">
        <f t="shared" ref="AI146:AI156" si="119">D146*C146*E146+(H146+J146)*D146*G146*E146*P146</f>
        <v>6812.56</v>
      </c>
      <c r="AJ146" s="1">
        <f t="shared" ref="AJ146:AJ156" si="120">-(H146+J146)*D146*G146*F146</f>
        <v>-618.84</v>
      </c>
    </row>
    <row r="147" spans="2:36" x14ac:dyDescent="0.15">
      <c r="B147" s="1">
        <f>入力データ!B147</f>
        <v>144</v>
      </c>
      <c r="C147" s="1">
        <f>入力データ!C147/100</f>
        <v>0.8</v>
      </c>
      <c r="D147" s="1">
        <f>入力データ!D147/100</f>
        <v>1</v>
      </c>
      <c r="E147" s="1">
        <f>入力データ!E147*1000</f>
        <v>8000</v>
      </c>
      <c r="F147" s="1">
        <f>入力データ!F147*1000</f>
        <v>180000</v>
      </c>
      <c r="G147" s="1">
        <f>入力データ!H147/100</f>
        <v>0.7</v>
      </c>
      <c r="H147" s="15">
        <f>入力データ!G147/入力データ!D147/入力データ!H147</f>
        <v>3.2742857142857144E-3</v>
      </c>
      <c r="I147" s="15">
        <f>入力データ!J147/100</f>
        <v>0.1</v>
      </c>
      <c r="J147" s="15">
        <f>入力データ!I147/入力データ!D147/入力データ!H147</f>
        <v>1.6371428571428572E-3</v>
      </c>
      <c r="K147" s="15">
        <f t="shared" si="101"/>
        <v>0.14285714285714288</v>
      </c>
      <c r="L147" s="1">
        <f t="shared" si="102"/>
        <v>1.142857142857143</v>
      </c>
      <c r="M147" s="1">
        <f>入力データ!K147</f>
        <v>5900</v>
      </c>
      <c r="N147" s="1">
        <f t="shared" si="103"/>
        <v>1.0535714285714286</v>
      </c>
      <c r="O147" s="1">
        <f t="shared" si="104"/>
        <v>4.6825396825396833E-2</v>
      </c>
      <c r="P147" s="1">
        <f t="shared" si="97"/>
        <v>15</v>
      </c>
      <c r="Q147" s="1">
        <f t="shared" si="105"/>
        <v>0.4</v>
      </c>
      <c r="R147" s="1">
        <f t="shared" si="106"/>
        <v>0.27999999999999997</v>
      </c>
      <c r="T147" s="1">
        <f t="shared" si="107"/>
        <v>4.3304862928778034</v>
      </c>
      <c r="U147" s="1">
        <f t="shared" si="108"/>
        <v>181.7106528643053</v>
      </c>
      <c r="V147" s="1">
        <f t="shared" si="109"/>
        <v>2.0121058457299998</v>
      </c>
      <c r="W147" s="1">
        <f t="shared" si="110"/>
        <v>-805.47854608008129</v>
      </c>
      <c r="X147" s="1">
        <f t="shared" si="111"/>
        <v>0.67731065033159521</v>
      </c>
      <c r="Y147" s="1">
        <f t="shared" si="112"/>
        <v>3410.1826408206452</v>
      </c>
      <c r="Z147" s="1">
        <f t="shared" si="113"/>
        <v>0.97287685714461036</v>
      </c>
      <c r="AA147" s="1">
        <f t="shared" si="114"/>
        <v>4117.4204081632661</v>
      </c>
      <c r="AB147" s="1" t="str">
        <f t="shared" si="115"/>
        <v>圧縮</v>
      </c>
      <c r="AC147" s="1">
        <f t="shared" si="116"/>
        <v>4.3304862928778034</v>
      </c>
      <c r="AD147" s="1">
        <f t="shared" si="117"/>
        <v>303.13404050144624</v>
      </c>
      <c r="AE147" s="1">
        <f t="shared" si="118"/>
        <v>181.7106528643053</v>
      </c>
      <c r="AF147" s="1">
        <f t="shared" si="98"/>
        <v>0.18171065286430529</v>
      </c>
      <c r="AG147" s="1">
        <f t="shared" si="99"/>
        <v>89.038219903509585</v>
      </c>
      <c r="AH147" s="1">
        <f t="shared" si="100"/>
        <v>0.6446741954297226</v>
      </c>
      <c r="AI147" s="1">
        <f t="shared" si="119"/>
        <v>6812.56</v>
      </c>
      <c r="AJ147" s="1">
        <f t="shared" si="120"/>
        <v>-618.84</v>
      </c>
    </row>
    <row r="148" spans="2:36" x14ac:dyDescent="0.15">
      <c r="B148" s="1">
        <f>入力データ!B148</f>
        <v>145</v>
      </c>
      <c r="C148" s="1">
        <f>入力データ!C148/100</f>
        <v>0.8</v>
      </c>
      <c r="D148" s="1">
        <f>入力データ!D148/100</f>
        <v>1</v>
      </c>
      <c r="E148" s="1">
        <f>入力データ!E148*1000</f>
        <v>8000</v>
      </c>
      <c r="F148" s="1">
        <f>入力データ!F148*1000</f>
        <v>180000</v>
      </c>
      <c r="G148" s="1">
        <f>入力データ!H148/100</f>
        <v>0.7</v>
      </c>
      <c r="H148" s="15">
        <f>入力データ!G148/入力データ!D148/入力データ!H148</f>
        <v>3.2742857142857144E-3</v>
      </c>
      <c r="I148" s="15">
        <f>入力データ!J148/100</f>
        <v>0.1</v>
      </c>
      <c r="J148" s="15">
        <f>入力データ!I148/入力データ!D148/入力データ!H148</f>
        <v>1.6371428571428572E-3</v>
      </c>
      <c r="K148" s="15">
        <f t="shared" si="101"/>
        <v>0.14285714285714288</v>
      </c>
      <c r="L148" s="1">
        <f t="shared" si="102"/>
        <v>1.142857142857143</v>
      </c>
      <c r="M148" s="1">
        <f>入力データ!K148</f>
        <v>6000</v>
      </c>
      <c r="N148" s="1">
        <f t="shared" si="103"/>
        <v>1.0714285714285714</v>
      </c>
      <c r="O148" s="1">
        <f t="shared" si="104"/>
        <v>4.7619047619047623E-2</v>
      </c>
      <c r="P148" s="1">
        <f t="shared" si="97"/>
        <v>15</v>
      </c>
      <c r="Q148" s="1">
        <f t="shared" si="105"/>
        <v>0.4</v>
      </c>
      <c r="R148" s="1">
        <f t="shared" si="106"/>
        <v>0.27999999999999997</v>
      </c>
      <c r="T148" s="1">
        <f t="shared" si="107"/>
        <v>4.8634298653989436</v>
      </c>
      <c r="U148" s="1">
        <f t="shared" si="108"/>
        <v>152.57212266006536</v>
      </c>
      <c r="V148" s="1">
        <f t="shared" si="109"/>
        <v>2.046930252540017</v>
      </c>
      <c r="W148" s="1">
        <f t="shared" si="110"/>
        <v>-915.67337353379662</v>
      </c>
      <c r="X148" s="1">
        <f t="shared" si="111"/>
        <v>0.67993004133318313</v>
      </c>
      <c r="Y148" s="1">
        <f t="shared" si="112"/>
        <v>3452.5267140160122</v>
      </c>
      <c r="Z148" s="1">
        <f t="shared" si="113"/>
        <v>0.9732866440990523</v>
      </c>
      <c r="AA148" s="1">
        <f t="shared" si="114"/>
        <v>4178.6448979591842</v>
      </c>
      <c r="AB148" s="1" t="str">
        <f t="shared" si="115"/>
        <v>圧縮</v>
      </c>
      <c r="AC148" s="1">
        <f t="shared" si="116"/>
        <v>4.8634298653989436</v>
      </c>
      <c r="AD148" s="1">
        <f t="shared" si="117"/>
        <v>340.44009057792601</v>
      </c>
      <c r="AE148" s="1">
        <f t="shared" si="118"/>
        <v>152.57212266006536</v>
      </c>
      <c r="AF148" s="1">
        <f t="shared" si="98"/>
        <v>0.15257212266006537</v>
      </c>
      <c r="AG148" s="1">
        <f t="shared" si="99"/>
        <v>74.760340103432014</v>
      </c>
      <c r="AH148" s="1">
        <f t="shared" si="100"/>
        <v>0.64708417079977432</v>
      </c>
      <c r="AI148" s="1">
        <f t="shared" si="119"/>
        <v>6812.56</v>
      </c>
      <c r="AJ148" s="1">
        <f t="shared" si="120"/>
        <v>-618.84</v>
      </c>
    </row>
    <row r="149" spans="2:36" x14ac:dyDescent="0.15">
      <c r="B149" s="1">
        <f>入力データ!B149</f>
        <v>146</v>
      </c>
      <c r="C149" s="1">
        <f>入力データ!C149/100</f>
        <v>0.8</v>
      </c>
      <c r="D149" s="1">
        <f>入力データ!D149/100</f>
        <v>1</v>
      </c>
      <c r="E149" s="1">
        <f>入力データ!E149*1000</f>
        <v>8000</v>
      </c>
      <c r="F149" s="1">
        <f>入力データ!F149*1000</f>
        <v>180000</v>
      </c>
      <c r="G149" s="1">
        <f>入力データ!H149/100</f>
        <v>0.7</v>
      </c>
      <c r="H149" s="15">
        <f>入力データ!G149/入力データ!D149/入力データ!H149</f>
        <v>3.2742857142857144E-3</v>
      </c>
      <c r="I149" s="15">
        <f>入力データ!J149/100</f>
        <v>0.1</v>
      </c>
      <c r="J149" s="15">
        <f>入力データ!I149/入力データ!D149/入力データ!H149</f>
        <v>1.6371428571428572E-3</v>
      </c>
      <c r="K149" s="15">
        <f t="shared" si="101"/>
        <v>0.14285714285714288</v>
      </c>
      <c r="L149" s="1">
        <f t="shared" si="102"/>
        <v>1.142857142857143</v>
      </c>
      <c r="M149" s="1">
        <f>入力データ!K149</f>
        <v>6100</v>
      </c>
      <c r="N149" s="1">
        <f t="shared" si="103"/>
        <v>1.0892857142857142</v>
      </c>
      <c r="O149" s="1">
        <f t="shared" si="104"/>
        <v>4.8412698412698421E-2</v>
      </c>
      <c r="P149" s="1">
        <f t="shared" si="97"/>
        <v>15</v>
      </c>
      <c r="Q149" s="1">
        <f t="shared" si="105"/>
        <v>0.4</v>
      </c>
      <c r="R149" s="1">
        <f t="shared" si="106"/>
        <v>0.27999999999999997</v>
      </c>
      <c r="T149" s="1">
        <f t="shared" si="107"/>
        <v>5.5459590370334615</v>
      </c>
      <c r="U149" s="1">
        <f t="shared" si="108"/>
        <v>123.43359245583997</v>
      </c>
      <c r="V149" s="1">
        <f t="shared" si="109"/>
        <v>2.0817837259563712</v>
      </c>
      <c r="W149" s="1">
        <f t="shared" si="110"/>
        <v>-1029.1539097586356</v>
      </c>
      <c r="X149" s="1">
        <f t="shared" si="111"/>
        <v>0.68250273223854618</v>
      </c>
      <c r="Y149" s="1">
        <f t="shared" si="112"/>
        <v>3494.7685798465441</v>
      </c>
      <c r="Z149" s="1">
        <f t="shared" si="113"/>
        <v>0.97368423290755124</v>
      </c>
      <c r="AA149" s="1">
        <f t="shared" si="114"/>
        <v>4239.8693877551032</v>
      </c>
      <c r="AB149" s="1" t="str">
        <f t="shared" si="115"/>
        <v>圧縮</v>
      </c>
      <c r="AC149" s="1">
        <f t="shared" si="116"/>
        <v>5.5459590370334615</v>
      </c>
      <c r="AD149" s="1">
        <f t="shared" si="117"/>
        <v>388.2171325923423</v>
      </c>
      <c r="AE149" s="1">
        <f t="shared" si="118"/>
        <v>123.43359245583997</v>
      </c>
      <c r="AF149" s="1">
        <f t="shared" si="98"/>
        <v>0.12343359245583997</v>
      </c>
      <c r="AG149" s="1">
        <f t="shared" si="99"/>
        <v>60.482460303361577</v>
      </c>
      <c r="AH149" s="1">
        <f t="shared" si="100"/>
        <v>0.64949414616982593</v>
      </c>
      <c r="AI149" s="1">
        <f t="shared" si="119"/>
        <v>6812.56</v>
      </c>
      <c r="AJ149" s="1">
        <f t="shared" si="120"/>
        <v>-618.84</v>
      </c>
    </row>
    <row r="150" spans="2:36" x14ac:dyDescent="0.15">
      <c r="B150" s="1">
        <f>入力データ!B150</f>
        <v>147</v>
      </c>
      <c r="C150" s="1">
        <f>入力データ!C150/100</f>
        <v>0.8</v>
      </c>
      <c r="D150" s="1">
        <f>入力データ!D150/100</f>
        <v>1</v>
      </c>
      <c r="E150" s="1">
        <f>入力データ!E150*1000</f>
        <v>8000</v>
      </c>
      <c r="F150" s="1">
        <f>入力データ!F150*1000</f>
        <v>180000</v>
      </c>
      <c r="G150" s="1">
        <f>入力データ!H150/100</f>
        <v>0.7</v>
      </c>
      <c r="H150" s="15">
        <f>入力データ!G150/入力データ!D150/入力データ!H150</f>
        <v>3.2742857142857144E-3</v>
      </c>
      <c r="I150" s="15">
        <f>入力データ!J150/100</f>
        <v>0.1</v>
      </c>
      <c r="J150" s="15">
        <f>入力データ!I150/入力データ!D150/入力データ!H150</f>
        <v>1.6371428571428572E-3</v>
      </c>
      <c r="K150" s="15">
        <f t="shared" si="101"/>
        <v>0.14285714285714288</v>
      </c>
      <c r="L150" s="1">
        <f t="shared" si="102"/>
        <v>1.142857142857143</v>
      </c>
      <c r="M150" s="1">
        <f>入力データ!K150</f>
        <v>6200</v>
      </c>
      <c r="N150" s="1">
        <f t="shared" si="103"/>
        <v>1.1071428571428572</v>
      </c>
      <c r="O150" s="1">
        <f t="shared" si="104"/>
        <v>4.9206349206349212E-2</v>
      </c>
      <c r="P150" s="1">
        <f t="shared" si="97"/>
        <v>15</v>
      </c>
      <c r="Q150" s="1">
        <f t="shared" si="105"/>
        <v>0.4</v>
      </c>
      <c r="R150" s="1">
        <f t="shared" si="106"/>
        <v>0.27999999999999997</v>
      </c>
      <c r="T150" s="1">
        <f t="shared" si="107"/>
        <v>6.4513330472583377</v>
      </c>
      <c r="U150" s="1">
        <f t="shared" si="108"/>
        <v>94.295062251621857</v>
      </c>
      <c r="V150" s="1">
        <f t="shared" si="109"/>
        <v>2.1166648977322486</v>
      </c>
      <c r="W150" s="1">
        <f t="shared" si="110"/>
        <v>-1145.9256965880832</v>
      </c>
      <c r="X150" s="1">
        <f t="shared" si="111"/>
        <v>0.68503007813897687</v>
      </c>
      <c r="Y150" s="1">
        <f t="shared" si="112"/>
        <v>3536.9105722451282</v>
      </c>
      <c r="Z150" s="1">
        <f t="shared" si="113"/>
        <v>0.97407016023672233</v>
      </c>
      <c r="AA150" s="1">
        <f t="shared" si="114"/>
        <v>4301.0938775510213</v>
      </c>
      <c r="AB150" s="1" t="str">
        <f t="shared" si="115"/>
        <v>圧縮</v>
      </c>
      <c r="AC150" s="1">
        <f t="shared" si="116"/>
        <v>6.4513330472583377</v>
      </c>
      <c r="AD150" s="1">
        <f t="shared" si="117"/>
        <v>451.59331330808357</v>
      </c>
      <c r="AE150" s="1">
        <f t="shared" si="118"/>
        <v>94.295062251621857</v>
      </c>
      <c r="AF150" s="1">
        <f t="shared" si="98"/>
        <v>9.4295062251621861E-2</v>
      </c>
      <c r="AG150" s="1">
        <f t="shared" si="99"/>
        <v>46.204580503294707</v>
      </c>
      <c r="AH150" s="1">
        <f t="shared" si="100"/>
        <v>0.65190412153987787</v>
      </c>
      <c r="AI150" s="1">
        <f t="shared" si="119"/>
        <v>6812.56</v>
      </c>
      <c r="AJ150" s="1">
        <f t="shared" si="120"/>
        <v>-618.84</v>
      </c>
    </row>
    <row r="151" spans="2:36" x14ac:dyDescent="0.15">
      <c r="B151" s="1">
        <f>入力データ!B151</f>
        <v>148</v>
      </c>
      <c r="C151" s="1">
        <f>入力データ!C151/100</f>
        <v>0.8</v>
      </c>
      <c r="D151" s="1">
        <f>入力データ!D151/100</f>
        <v>1</v>
      </c>
      <c r="E151" s="1">
        <f>入力データ!E151*1000</f>
        <v>8000</v>
      </c>
      <c r="F151" s="1">
        <f>入力データ!F151*1000</f>
        <v>180000</v>
      </c>
      <c r="G151" s="1">
        <f>入力データ!H151/100</f>
        <v>0.7</v>
      </c>
      <c r="H151" s="15">
        <f>入力データ!G151/入力データ!D151/入力データ!H151</f>
        <v>3.2742857142857144E-3</v>
      </c>
      <c r="I151" s="15">
        <f>入力データ!J151/100</f>
        <v>0.1</v>
      </c>
      <c r="J151" s="15">
        <f>入力データ!I151/入力データ!D151/入力データ!H151</f>
        <v>1.6371428571428572E-3</v>
      </c>
      <c r="K151" s="15">
        <f t="shared" si="101"/>
        <v>0.14285714285714288</v>
      </c>
      <c r="L151" s="1">
        <f t="shared" si="102"/>
        <v>1.142857142857143</v>
      </c>
      <c r="M151" s="1">
        <f>入力データ!K151</f>
        <v>6300</v>
      </c>
      <c r="N151" s="1">
        <f t="shared" si="103"/>
        <v>1.125</v>
      </c>
      <c r="O151" s="1">
        <f t="shared" si="104"/>
        <v>0.05</v>
      </c>
      <c r="P151" s="1">
        <f t="shared" si="97"/>
        <v>15</v>
      </c>
      <c r="Q151" s="1">
        <f t="shared" si="105"/>
        <v>0.4</v>
      </c>
      <c r="R151" s="1">
        <f t="shared" si="106"/>
        <v>0.27999999999999997</v>
      </c>
      <c r="T151" s="1">
        <f t="shared" si="107"/>
        <v>7.7099823853374501</v>
      </c>
      <c r="U151" s="1">
        <f t="shared" si="108"/>
        <v>65.156532047411019</v>
      </c>
      <c r="V151" s="1">
        <f t="shared" si="109"/>
        <v>2.1515724821416571</v>
      </c>
      <c r="W151" s="1">
        <f t="shared" si="110"/>
        <v>-1265.9939353664686</v>
      </c>
      <c r="X151" s="1">
        <f t="shared" si="111"/>
        <v>0.68751337819579206</v>
      </c>
      <c r="Y151" s="1">
        <f t="shared" si="112"/>
        <v>3578.9549487215409</v>
      </c>
      <c r="Z151" s="1">
        <f t="shared" si="113"/>
        <v>0.97444493172678825</v>
      </c>
      <c r="AA151" s="1">
        <f t="shared" si="114"/>
        <v>4362.3183673469393</v>
      </c>
      <c r="AB151" s="1" t="str">
        <f t="shared" si="115"/>
        <v>圧縮</v>
      </c>
      <c r="AC151" s="1">
        <f t="shared" si="116"/>
        <v>7.7099823853374501</v>
      </c>
      <c r="AD151" s="1">
        <f t="shared" si="117"/>
        <v>539.69876697362156</v>
      </c>
      <c r="AE151" s="1">
        <f t="shared" si="118"/>
        <v>65.156532047411019</v>
      </c>
      <c r="AF151" s="1">
        <f t="shared" si="98"/>
        <v>6.5156532047411023E-2</v>
      </c>
      <c r="AG151" s="1">
        <f t="shared" si="99"/>
        <v>31.926700703231397</v>
      </c>
      <c r="AH151" s="1">
        <f t="shared" si="100"/>
        <v>0.65431409690992959</v>
      </c>
      <c r="AI151" s="1">
        <f t="shared" si="119"/>
        <v>6812.56</v>
      </c>
      <c r="AJ151" s="1">
        <f t="shared" si="120"/>
        <v>-618.84</v>
      </c>
    </row>
    <row r="152" spans="2:36" x14ac:dyDescent="0.15">
      <c r="B152" s="1">
        <f>入力データ!B152</f>
        <v>149</v>
      </c>
      <c r="C152" s="1">
        <f>入力データ!C152/100</f>
        <v>0.8</v>
      </c>
      <c r="D152" s="1">
        <f>入力データ!D152/100</f>
        <v>1</v>
      </c>
      <c r="E152" s="1">
        <f>入力データ!E152*1000</f>
        <v>8000</v>
      </c>
      <c r="F152" s="1">
        <f>入力データ!F152*1000</f>
        <v>180000</v>
      </c>
      <c r="G152" s="1">
        <f>入力データ!H152/100</f>
        <v>0.7</v>
      </c>
      <c r="H152" s="15">
        <f>入力データ!G152/入力データ!D152/入力データ!H152</f>
        <v>3.2742857142857144E-3</v>
      </c>
      <c r="I152" s="15">
        <f>入力データ!J152/100</f>
        <v>0.1</v>
      </c>
      <c r="J152" s="15">
        <f>入力データ!I152/入力データ!D152/入力データ!H152</f>
        <v>1.6371428571428572E-3</v>
      </c>
      <c r="K152" s="15">
        <f t="shared" si="101"/>
        <v>0.14285714285714288</v>
      </c>
      <c r="L152" s="1">
        <f t="shared" si="102"/>
        <v>1.142857142857143</v>
      </c>
      <c r="M152" s="1">
        <f>入力データ!K152</f>
        <v>6400</v>
      </c>
      <c r="N152" s="1">
        <f t="shared" si="103"/>
        <v>1.1428571428571428</v>
      </c>
      <c r="O152" s="1">
        <f t="shared" si="104"/>
        <v>5.0793650793650801E-2</v>
      </c>
      <c r="P152" s="1">
        <f t="shared" si="97"/>
        <v>15</v>
      </c>
      <c r="Q152" s="1">
        <f t="shared" si="105"/>
        <v>0.4</v>
      </c>
      <c r="R152" s="1">
        <f t="shared" si="106"/>
        <v>0.27999999999999997</v>
      </c>
      <c r="T152" s="1">
        <f t="shared" si="107"/>
        <v>9.5787971965982113</v>
      </c>
      <c r="U152" s="1">
        <f t="shared" si="108"/>
        <v>36.01800184318563</v>
      </c>
      <c r="V152" s="1">
        <f t="shared" si="109"/>
        <v>2.1865052700045946</v>
      </c>
      <c r="W152" s="1">
        <f t="shared" si="110"/>
        <v>-1389.3635120952003</v>
      </c>
      <c r="X152" s="1">
        <f t="shared" si="111"/>
        <v>0.68995387866679792</v>
      </c>
      <c r="Y152" s="1">
        <f t="shared" si="112"/>
        <v>3620.9038937034229</v>
      </c>
      <c r="Z152" s="1">
        <f t="shared" si="113"/>
        <v>0.97480902420180138</v>
      </c>
      <c r="AA152" s="1">
        <f t="shared" si="114"/>
        <v>4423.5428571428583</v>
      </c>
      <c r="AB152" s="1" t="str">
        <f t="shared" si="115"/>
        <v>圧縮</v>
      </c>
      <c r="AC152" s="1">
        <f t="shared" si="116"/>
        <v>9.5787971965982113</v>
      </c>
      <c r="AD152" s="1">
        <f t="shared" si="117"/>
        <v>670.51580376187474</v>
      </c>
      <c r="AE152" s="1">
        <f t="shared" si="118"/>
        <v>36.01800184318563</v>
      </c>
      <c r="AF152" s="1">
        <f t="shared" si="98"/>
        <v>3.6018001843185626E-2</v>
      </c>
      <c r="AG152" s="1">
        <f t="shared" si="99"/>
        <v>17.648820903160956</v>
      </c>
      <c r="AH152" s="1">
        <f t="shared" si="100"/>
        <v>0.65672407227998131</v>
      </c>
      <c r="AI152" s="1">
        <f t="shared" si="119"/>
        <v>6812.56</v>
      </c>
      <c r="AJ152" s="1">
        <f t="shared" si="120"/>
        <v>-618.84</v>
      </c>
    </row>
    <row r="153" spans="2:36" x14ac:dyDescent="0.15">
      <c r="B153" s="1">
        <f>入力データ!B153</f>
        <v>150</v>
      </c>
      <c r="C153" s="1">
        <f>入力データ!C153/100</f>
        <v>0.8</v>
      </c>
      <c r="D153" s="1">
        <f>入力データ!D153/100</f>
        <v>1</v>
      </c>
      <c r="E153" s="1">
        <f>入力データ!E153*1000</f>
        <v>8000</v>
      </c>
      <c r="F153" s="1">
        <f>入力データ!F153*1000</f>
        <v>180000</v>
      </c>
      <c r="G153" s="1">
        <f>入力データ!H153/100</f>
        <v>0.7</v>
      </c>
      <c r="H153" s="15">
        <f>入力データ!G153/入力データ!D153/入力データ!H153</f>
        <v>3.2742857142857144E-3</v>
      </c>
      <c r="I153" s="15">
        <f>入力データ!J153/100</f>
        <v>0.1</v>
      </c>
      <c r="J153" s="15">
        <f>入力データ!I153/入力データ!D153/入力データ!H153</f>
        <v>1.6371428571428572E-3</v>
      </c>
      <c r="K153" s="15">
        <f t="shared" si="101"/>
        <v>0.14285714285714288</v>
      </c>
      <c r="L153" s="1">
        <f t="shared" si="102"/>
        <v>1.142857142857143</v>
      </c>
      <c r="M153" s="1">
        <f>入力データ!K153</f>
        <v>6500</v>
      </c>
      <c r="N153" s="1">
        <f t="shared" si="103"/>
        <v>1.1607142857142858</v>
      </c>
      <c r="O153" s="1">
        <f t="shared" si="104"/>
        <v>5.1587301587301591E-2</v>
      </c>
      <c r="P153" s="1">
        <f t="shared" si="97"/>
        <v>15</v>
      </c>
      <c r="Q153" s="1">
        <f t="shared" si="105"/>
        <v>0.4</v>
      </c>
      <c r="R153" s="1">
        <f t="shared" si="106"/>
        <v>0.27999999999999997</v>
      </c>
      <c r="T153" s="1">
        <f t="shared" si="107"/>
        <v>12.6434238911843</v>
      </c>
      <c r="U153" s="1">
        <f t="shared" si="108"/>
        <v>6.879471638952964</v>
      </c>
      <c r="V153" s="1">
        <f t="shared" si="109"/>
        <v>2.2214621232100775</v>
      </c>
      <c r="W153" s="1">
        <f t="shared" si="110"/>
        <v>-1516.0390204374798</v>
      </c>
      <c r="X153" s="1">
        <f t="shared" si="111"/>
        <v>0.69235277572957232</v>
      </c>
      <c r="Y153" s="1">
        <f t="shared" si="112"/>
        <v>3662.7595216920217</v>
      </c>
      <c r="Z153" s="1">
        <f t="shared" si="113"/>
        <v>0.97516288769358095</v>
      </c>
      <c r="AA153" s="1">
        <f t="shared" si="114"/>
        <v>4484.7673469387764</v>
      </c>
      <c r="AB153" s="1" t="str">
        <f t="shared" si="115"/>
        <v>圧縮</v>
      </c>
      <c r="AC153" s="1">
        <f t="shared" si="116"/>
        <v>12.6434238911843</v>
      </c>
      <c r="AD153" s="1">
        <f t="shared" si="117"/>
        <v>885.0396723829009</v>
      </c>
      <c r="AE153" s="1">
        <f t="shared" si="118"/>
        <v>6.879471638952964</v>
      </c>
      <c r="AF153" s="1">
        <f t="shared" si="98"/>
        <v>6.8794716389529642E-3</v>
      </c>
      <c r="AG153" s="1">
        <f t="shared" si="99"/>
        <v>3.3709411030869521</v>
      </c>
      <c r="AH153" s="1">
        <f t="shared" si="100"/>
        <v>0.65913404765003314</v>
      </c>
      <c r="AI153" s="1">
        <f t="shared" si="119"/>
        <v>6812.56</v>
      </c>
      <c r="AJ153" s="1">
        <f t="shared" si="120"/>
        <v>-618.84</v>
      </c>
    </row>
    <row r="154" spans="2:36" x14ac:dyDescent="0.15">
      <c r="B154" s="1">
        <f>入力データ!B154</f>
        <v>151</v>
      </c>
      <c r="C154" s="1">
        <f>入力データ!C154/100</f>
        <v>0.8</v>
      </c>
      <c r="D154" s="1">
        <f>入力データ!D154/100</f>
        <v>1</v>
      </c>
      <c r="E154" s="1">
        <f>入力データ!E154*1000</f>
        <v>8000</v>
      </c>
      <c r="F154" s="1">
        <f>入力データ!F154*1000</f>
        <v>180000</v>
      </c>
      <c r="G154" s="1">
        <f>入力データ!H154/100</f>
        <v>0.7</v>
      </c>
      <c r="H154" s="15">
        <f>入力データ!G154/入力データ!D154/入力データ!H154</f>
        <v>3.2742857142857144E-3</v>
      </c>
      <c r="I154" s="15">
        <f>入力データ!J154/100</f>
        <v>0.1</v>
      </c>
      <c r="J154" s="15">
        <f>入力データ!I154/入力データ!D154/入力データ!H154</f>
        <v>1.6371428571428572E-3</v>
      </c>
      <c r="K154" s="15">
        <f t="shared" si="101"/>
        <v>0.14285714285714288</v>
      </c>
      <c r="L154" s="1">
        <f t="shared" si="102"/>
        <v>1.142857142857143</v>
      </c>
      <c r="M154" s="1">
        <f>入力データ!K154</f>
        <v>6600</v>
      </c>
      <c r="N154" s="1">
        <f t="shared" si="103"/>
        <v>1.1785714285714286</v>
      </c>
      <c r="O154" s="1">
        <f t="shared" si="104"/>
        <v>5.2380952380952389E-2</v>
      </c>
      <c r="P154" s="1">
        <f t="shared" si="97"/>
        <v>15</v>
      </c>
      <c r="Q154" s="1">
        <f t="shared" si="105"/>
        <v>0.4</v>
      </c>
      <c r="R154" s="1">
        <f t="shared" si="106"/>
        <v>0.27999999999999997</v>
      </c>
      <c r="T154" s="1">
        <f t="shared" si="107"/>
        <v>18.591590945749694</v>
      </c>
      <c r="U154" s="1">
        <f t="shared" si="108"/>
        <v>-22.259058565279702</v>
      </c>
      <c r="V154" s="1">
        <f t="shared" si="109"/>
        <v>2.2564419696907203</v>
      </c>
      <c r="W154" s="1">
        <f t="shared" si="110"/>
        <v>-1646.0247827856147</v>
      </c>
      <c r="X154" s="1">
        <f t="shared" si="111"/>
        <v>0.69471121811783521</v>
      </c>
      <c r="Y154" s="1">
        <f t="shared" si="112"/>
        <v>3704.5238802451386</v>
      </c>
      <c r="Z154" s="1">
        <f t="shared" si="113"/>
        <v>0.97550694729742893</v>
      </c>
      <c r="AA154" s="1">
        <f t="shared" si="114"/>
        <v>4545.9918367346954</v>
      </c>
      <c r="AB154" s="1" t="str">
        <f t="shared" si="115"/>
        <v>圧縮</v>
      </c>
      <c r="AC154" s="1">
        <f t="shared" si="116"/>
        <v>18.591590945749694</v>
      </c>
      <c r="AD154" s="1">
        <f t="shared" si="117"/>
        <v>1301.4113662024786</v>
      </c>
      <c r="AE154" s="1">
        <f t="shared" si="118"/>
        <v>-22.259058565279702</v>
      </c>
      <c r="AF154" s="1">
        <f t="shared" si="98"/>
        <v>-2.2259058565279703E-2</v>
      </c>
      <c r="AG154" s="1">
        <f t="shared" si="99"/>
        <v>-10.906938696987053</v>
      </c>
      <c r="AH154" s="1">
        <f t="shared" si="100"/>
        <v>0.66154402302008475</v>
      </c>
      <c r="AI154" s="1">
        <f t="shared" si="119"/>
        <v>6812.56</v>
      </c>
      <c r="AJ154" s="1">
        <f t="shared" si="120"/>
        <v>-618.84</v>
      </c>
    </row>
    <row r="155" spans="2:36" x14ac:dyDescent="0.15">
      <c r="B155" s="1">
        <f>入力データ!B155</f>
        <v>152</v>
      </c>
      <c r="C155" s="1">
        <f>入力データ!C155/100</f>
        <v>0.8</v>
      </c>
      <c r="D155" s="1">
        <f>入力データ!D155/100</f>
        <v>1</v>
      </c>
      <c r="E155" s="1">
        <f>入力データ!E155*1000</f>
        <v>8000</v>
      </c>
      <c r="F155" s="1">
        <f>入力データ!F155*1000</f>
        <v>180000</v>
      </c>
      <c r="G155" s="1">
        <f>入力データ!H155/100</f>
        <v>0.7</v>
      </c>
      <c r="H155" s="15">
        <f>入力データ!G155/入力データ!D155/入力データ!H155</f>
        <v>3.2742857142857144E-3</v>
      </c>
      <c r="I155" s="15">
        <f>入力データ!J155/100</f>
        <v>0.1</v>
      </c>
      <c r="J155" s="15">
        <f>入力データ!I155/入力データ!D155/入力データ!H155</f>
        <v>1.6371428571428572E-3</v>
      </c>
      <c r="K155" s="15">
        <f t="shared" si="101"/>
        <v>0.14285714285714288</v>
      </c>
      <c r="L155" s="1">
        <f t="shared" si="102"/>
        <v>1.142857142857143</v>
      </c>
      <c r="M155" s="1">
        <f>入力データ!K155</f>
        <v>6700</v>
      </c>
      <c r="N155" s="1">
        <f t="shared" si="103"/>
        <v>1.1964285714285714</v>
      </c>
      <c r="O155" s="1">
        <f t="shared" si="104"/>
        <v>5.317460317460318E-2</v>
      </c>
      <c r="P155" s="1">
        <f t="shared" si="97"/>
        <v>15</v>
      </c>
      <c r="Q155" s="1">
        <f t="shared" si="105"/>
        <v>0.4</v>
      </c>
      <c r="R155" s="1">
        <f t="shared" si="106"/>
        <v>0.27999999999999997</v>
      </c>
      <c r="T155" s="1">
        <f t="shared" si="107"/>
        <v>35.108640471113425</v>
      </c>
      <c r="U155" s="1">
        <f t="shared" si="108"/>
        <v>-51.397588769497816</v>
      </c>
      <c r="V155" s="1">
        <f t="shared" si="109"/>
        <v>2.2914437988072818</v>
      </c>
      <c r="W155" s="1">
        <f t="shared" si="110"/>
        <v>-1779.3248695737657</v>
      </c>
      <c r="X155" s="1">
        <f t="shared" si="111"/>
        <v>0.69703030958566892</v>
      </c>
      <c r="Y155" s="1">
        <f t="shared" si="112"/>
        <v>3746.1989527988108</v>
      </c>
      <c r="Z155" s="1">
        <f t="shared" si="113"/>
        <v>0.97584160487571414</v>
      </c>
      <c r="AA155" s="1">
        <f t="shared" si="114"/>
        <v>4607.2163265306126</v>
      </c>
      <c r="AB155" s="1" t="str">
        <f t="shared" si="115"/>
        <v>圧縮</v>
      </c>
      <c r="AC155" s="1">
        <f t="shared" si="116"/>
        <v>35.108640471113425</v>
      </c>
      <c r="AD155" s="1">
        <f t="shared" si="117"/>
        <v>2457.6048329779396</v>
      </c>
      <c r="AE155" s="1">
        <f t="shared" si="118"/>
        <v>-51.397588769497816</v>
      </c>
      <c r="AF155" s="1">
        <f t="shared" si="98"/>
        <v>-5.1397588769497814E-2</v>
      </c>
      <c r="AG155" s="1">
        <f t="shared" si="99"/>
        <v>-25.184818497053925</v>
      </c>
      <c r="AH155" s="1">
        <f t="shared" si="100"/>
        <v>0.66395399839013636</v>
      </c>
      <c r="AI155" s="1">
        <f t="shared" si="119"/>
        <v>6812.56</v>
      </c>
      <c r="AJ155" s="1">
        <f t="shared" si="120"/>
        <v>-618.84</v>
      </c>
    </row>
    <row r="156" spans="2:36" ht="14.25" thickBot="1" x14ac:dyDescent="0.2">
      <c r="B156" s="20">
        <f>入力データ!B156</f>
        <v>153</v>
      </c>
      <c r="C156" s="20">
        <f>入力データ!C156/100</f>
        <v>0.8</v>
      </c>
      <c r="D156" s="20">
        <f>入力データ!D156/100</f>
        <v>1</v>
      </c>
      <c r="E156" s="20">
        <f>入力データ!E156*1000</f>
        <v>8000</v>
      </c>
      <c r="F156" s="20">
        <f>入力データ!F156*1000</f>
        <v>180000</v>
      </c>
      <c r="G156" s="20">
        <f>入力データ!H156/100</f>
        <v>0.7</v>
      </c>
      <c r="H156" s="21">
        <f>入力データ!G156/入力データ!D156/入力データ!H156</f>
        <v>3.2742857142857144E-3</v>
      </c>
      <c r="I156" s="21">
        <f>入力データ!J156/100</f>
        <v>0.1</v>
      </c>
      <c r="J156" s="21">
        <f>入力データ!I156/入力データ!D156/入力データ!H156</f>
        <v>1.6371428571428572E-3</v>
      </c>
      <c r="K156" s="21">
        <f t="shared" si="101"/>
        <v>0.14285714285714288</v>
      </c>
      <c r="L156" s="20">
        <f t="shared" si="102"/>
        <v>1.142857142857143</v>
      </c>
      <c r="M156" s="20">
        <f>入力データ!K156</f>
        <v>6800</v>
      </c>
      <c r="N156" s="20">
        <f t="shared" si="103"/>
        <v>1.2142857142857142</v>
      </c>
      <c r="O156" s="20">
        <f t="shared" si="104"/>
        <v>5.3968253968253978E-2</v>
      </c>
      <c r="P156" s="20">
        <f t="shared" si="97"/>
        <v>15</v>
      </c>
      <c r="Q156" s="20">
        <f t="shared" si="105"/>
        <v>0.4</v>
      </c>
      <c r="R156" s="20">
        <f t="shared" si="106"/>
        <v>0.27999999999999997</v>
      </c>
      <c r="S156" s="20"/>
      <c r="T156" s="20">
        <f t="shared" si="107"/>
        <v>314.63603275701092</v>
      </c>
      <c r="U156" s="20">
        <f t="shared" si="108"/>
        <v>-80.536118974909186</v>
      </c>
      <c r="V156" s="20">
        <f t="shared" si="109"/>
        <v>2.3264666571057222</v>
      </c>
      <c r="W156" s="20">
        <f t="shared" si="110"/>
        <v>-1915.9431170001662</v>
      </c>
      <c r="X156" s="20">
        <f t="shared" si="111"/>
        <v>0.69931111121300626</v>
      </c>
      <c r="Y156" s="20">
        <f t="shared" si="112"/>
        <v>3787.7866613384645</v>
      </c>
      <c r="Z156" s="20">
        <f t="shared" si="113"/>
        <v>0.97616724062367854</v>
      </c>
      <c r="AA156" s="20">
        <f t="shared" si="114"/>
        <v>4668.4408163265316</v>
      </c>
      <c r="AB156" s="20" t="str">
        <f t="shared" si="115"/>
        <v>圧縮</v>
      </c>
      <c r="AC156" s="20">
        <f t="shared" si="116"/>
        <v>314.63603275701092</v>
      </c>
      <c r="AD156" s="20">
        <f t="shared" si="117"/>
        <v>22024.522292990765</v>
      </c>
      <c r="AE156" s="20">
        <f t="shared" si="118"/>
        <v>-80.536118974909186</v>
      </c>
      <c r="AF156" s="20">
        <f t="shared" si="98"/>
        <v>-8.0536118974909185E-2</v>
      </c>
      <c r="AG156" s="20">
        <f t="shared" si="99"/>
        <v>-39.462698297705494</v>
      </c>
      <c r="AH156" s="20">
        <f t="shared" si="100"/>
        <v>0.66636397376018808</v>
      </c>
      <c r="AI156" s="20">
        <f t="shared" si="119"/>
        <v>6812.56</v>
      </c>
      <c r="AJ156" s="20">
        <f t="shared" si="120"/>
        <v>-618.84</v>
      </c>
    </row>
    <row r="157" spans="2:36" x14ac:dyDescent="0.15">
      <c r="B157" s="1">
        <f>入力データ!B157</f>
        <v>154</v>
      </c>
      <c r="C157" s="1">
        <f>入力データ!C157/100</f>
        <v>0.8</v>
      </c>
      <c r="D157" s="1">
        <f>入力データ!D157/100</f>
        <v>1</v>
      </c>
      <c r="E157" s="1">
        <f>入力データ!E157*1000</f>
        <v>8000</v>
      </c>
      <c r="F157" s="1">
        <f>入力データ!F157*1000</f>
        <v>180000</v>
      </c>
      <c r="G157" s="1">
        <f>入力データ!H157/100</f>
        <v>0.7</v>
      </c>
      <c r="H157" s="15">
        <f>入力データ!G157/入力データ!D157/入力データ!H157</f>
        <v>1.6371428571428572E-3</v>
      </c>
      <c r="I157" s="15">
        <f>入力データ!J157/100</f>
        <v>0.1</v>
      </c>
      <c r="J157" s="15">
        <f>入力データ!I157/入力データ!D157/入力データ!H157</f>
        <v>3.2742857142857144E-3</v>
      </c>
      <c r="K157" s="15">
        <f t="shared" ref="K157:K220" si="121">I157/G157</f>
        <v>0.14285714285714288</v>
      </c>
      <c r="L157" s="1">
        <f t="shared" ref="L157:L220" si="122">C157/G157</f>
        <v>1.142857142857143</v>
      </c>
      <c r="M157" s="1">
        <f>入力データ!K157</f>
        <v>-600</v>
      </c>
      <c r="N157" s="1">
        <f t="shared" ref="N157:N220" si="123">M157/(D157*G157*E157)</f>
        <v>-0.10714285714285714</v>
      </c>
      <c r="O157" s="1">
        <f t="shared" ref="O157:O220" si="124">M157/(D157*G157*F157)</f>
        <v>-4.7619047619047623E-3</v>
      </c>
      <c r="P157" s="1">
        <f t="shared" si="97"/>
        <v>15</v>
      </c>
      <c r="Q157" s="1">
        <f t="shared" ref="Q157:Q220" si="125">1/(F157/P157/E157+1)</f>
        <v>0.4</v>
      </c>
      <c r="R157" s="1">
        <f t="shared" ref="R157:R220" si="126">Q157*G157</f>
        <v>0.27999999999999997</v>
      </c>
      <c r="T157" s="1">
        <f t="shared" ref="T157:T220" si="127">(2*P157*(H157+J157*K157)+L157^2)/2/(P157*(H157+J157)-N157+L157)</f>
        <v>0.517224047523971</v>
      </c>
      <c r="U157" s="1">
        <f t="shared" ref="U157:U220" si="128">E157/T157*(L157*(T157^2-L157*T157+(1/3)*L157^2)+P157*H157*(1-T157)^2+P157*J157*(T157-K157)^2)+M157/D157/G157*(0.5*L157-T157)</f>
        <v>2124.4739376338716</v>
      </c>
      <c r="V157" s="1">
        <f t="shared" ref="V157:V220" si="129">N157-P157*(H157+J157)+SQRT((N157-P157*(H157+J157))^2+2*P157*(H157+J157*K157))</f>
        <v>0.12876727816489225</v>
      </c>
      <c r="W157" s="1">
        <f t="shared" ref="W157:W220" si="130">E157/V157*(V157^3/3+P157*H157*(1-V157)^2+P157*J157*(V157-K157)^2)+M157/D157/G157*(0.5*L157-V157)</f>
        <v>823.45677597954921</v>
      </c>
      <c r="X157" s="1" t="str">
        <f t="shared" ref="X157:X220" si="131">IF(P157^2*(O157+H157+J157)^2+2*P157*(O157+H157+J157*K157)&gt;0,-P157*(O157+H157+J157)+SQRT(P157^2*(O157+H157+J157)^2+2*P157*(O157+H157+J157*K157)),"－")</f>
        <v>－</v>
      </c>
      <c r="Y157" s="1" t="str">
        <f t="shared" ref="Y157:Y220" si="132">IF(X157="－","－",F157/P157/(1-X157)*(X157^3/3+P157*H157*(1-X157)^2+P157*J157*(X157-K157)^2)+M157/D157/G157*(0.5*L157-X157))</f>
        <v>－</v>
      </c>
      <c r="Z157" s="1">
        <f t="shared" ref="Z157:Z220" si="133">(O157+H157+J157*K157)/(O157+H157+J157)</f>
        <v>-17.769790718835367</v>
      </c>
      <c r="AA157" s="1">
        <f t="shared" ref="AA157:AA220" si="134">F157/2*(2*H157*(1-K157)+O157*(L157-2*K157))</f>
        <v>-114.75918367346944</v>
      </c>
      <c r="AB157" s="1" t="str">
        <f t="shared" ref="AB157:AB220" si="135">IF(T157&gt;C157/G157,"圧縮",IF(AND(V157&lt;C157/G157,V157&gt;Q157),"コン許容",IF(AND(X157&lt;=Q157,X157&gt;=0),"鉄筋許容",IF(Z157&lt;0,"引張","解なし"))))</f>
        <v>引張</v>
      </c>
      <c r="AC157" s="1">
        <f t="shared" ref="AC157:AC220" si="136">IF(AB157="圧縮",T157,IF(AB157="コン許容",V157,IF(AB157="鉄筋許容",X157,IF(AB157="引張",Z157,"－"))))</f>
        <v>-17.769790718835367</v>
      </c>
      <c r="AD157" s="1">
        <f t="shared" ref="AD157:AD220" si="137">IF(AC157="－","－",AC157*G157*100)</f>
        <v>-1243.8853503184755</v>
      </c>
      <c r="AE157" s="1">
        <f t="shared" ref="AE157:AE220" si="138">IF(AB157="圧縮",U157,IF(AB157="コン許容",W157,IF(AB157="鉄筋許容",Y157,IF(AB157="引張",AA157,"－"))))</f>
        <v>-114.75918367346944</v>
      </c>
      <c r="AF157" s="1">
        <f t="shared" si="98"/>
        <v>-0.11475918367346943</v>
      </c>
      <c r="AG157" s="1">
        <f t="shared" si="99"/>
        <v>-56.232000000000014</v>
      </c>
      <c r="AH157" s="1">
        <f t="shared" si="100"/>
        <v>-0.95433391506689946</v>
      </c>
      <c r="AI157" s="1">
        <f t="shared" ref="AI157:AI220" si="139">D157*C157*E157+(H157+J157)*D157*G157*E157*P157</f>
        <v>6812.56</v>
      </c>
      <c r="AJ157" s="1">
        <f t="shared" ref="AJ157:AJ220" si="140">-(H157+J157)*D157*G157*F157</f>
        <v>-618.84</v>
      </c>
    </row>
    <row r="158" spans="2:36" x14ac:dyDescent="0.15">
      <c r="B158" s="1">
        <f>入力データ!B158</f>
        <v>155</v>
      </c>
      <c r="C158" s="1">
        <f>入力データ!C158/100</f>
        <v>0.8</v>
      </c>
      <c r="D158" s="1">
        <f>入力データ!D158/100</f>
        <v>1</v>
      </c>
      <c r="E158" s="1">
        <f>入力データ!E158*1000</f>
        <v>8000</v>
      </c>
      <c r="F158" s="1">
        <f>入力データ!F158*1000</f>
        <v>180000</v>
      </c>
      <c r="G158" s="1">
        <f>入力データ!H158/100</f>
        <v>0.7</v>
      </c>
      <c r="H158" s="15">
        <f>入力データ!G158/入力データ!D158/入力データ!H158</f>
        <v>1.6371428571428572E-3</v>
      </c>
      <c r="I158" s="15">
        <f>入力データ!J158/100</f>
        <v>0.1</v>
      </c>
      <c r="J158" s="15">
        <f>入力データ!I158/入力データ!D158/入力データ!H158</f>
        <v>3.2742857142857144E-3</v>
      </c>
      <c r="K158" s="15">
        <f t="shared" si="121"/>
        <v>0.14285714285714288</v>
      </c>
      <c r="L158" s="1">
        <f t="shared" si="122"/>
        <v>1.142857142857143</v>
      </c>
      <c r="M158" s="1">
        <f>入力データ!K158</f>
        <v>-500</v>
      </c>
      <c r="N158" s="1">
        <f t="shared" si="123"/>
        <v>-8.9285714285714288E-2</v>
      </c>
      <c r="O158" s="1">
        <f t="shared" si="124"/>
        <v>-3.9682539682539689E-3</v>
      </c>
      <c r="P158" s="1">
        <f t="shared" si="97"/>
        <v>15</v>
      </c>
      <c r="Q158" s="1">
        <f t="shared" si="125"/>
        <v>0.4</v>
      </c>
      <c r="R158" s="1">
        <f t="shared" si="126"/>
        <v>0.27999999999999997</v>
      </c>
      <c r="T158" s="1">
        <f t="shared" si="127"/>
        <v>0.524297138856199</v>
      </c>
      <c r="U158" s="1">
        <f t="shared" si="128"/>
        <v>2096.9493304905036</v>
      </c>
      <c r="V158" s="1">
        <f t="shared" si="129"/>
        <v>0.13654572721871044</v>
      </c>
      <c r="W158" s="1">
        <f t="shared" si="130"/>
        <v>811.87889778405179</v>
      </c>
      <c r="X158" s="1" t="str">
        <f t="shared" si="131"/>
        <v>－</v>
      </c>
      <c r="Y158" s="1" t="str">
        <f t="shared" si="132"/>
        <v>－</v>
      </c>
      <c r="Z158" s="1">
        <f t="shared" si="133"/>
        <v>-1.9756214838678678</v>
      </c>
      <c r="AA158" s="1">
        <f t="shared" si="134"/>
        <v>-53.534693877551099</v>
      </c>
      <c r="AB158" s="1" t="str">
        <f t="shared" si="135"/>
        <v>引張</v>
      </c>
      <c r="AC158" s="1">
        <f t="shared" si="136"/>
        <v>-1.9756214838678678</v>
      </c>
      <c r="AD158" s="1">
        <f t="shared" si="137"/>
        <v>-138.29350387075075</v>
      </c>
      <c r="AE158" s="1">
        <f t="shared" si="138"/>
        <v>-53.534693877551099</v>
      </c>
      <c r="AF158" s="1">
        <f t="shared" si="98"/>
        <v>-5.3534693877551102E-2</v>
      </c>
      <c r="AG158" s="1">
        <f t="shared" si="99"/>
        <v>-26.232000000000035</v>
      </c>
      <c r="AH158" s="1">
        <f t="shared" si="100"/>
        <v>-0.71194492922241637</v>
      </c>
      <c r="AI158" s="1">
        <f t="shared" si="139"/>
        <v>6812.56</v>
      </c>
      <c r="AJ158" s="1">
        <f t="shared" si="140"/>
        <v>-618.84</v>
      </c>
    </row>
    <row r="159" spans="2:36" x14ac:dyDescent="0.15">
      <c r="B159" s="1">
        <f>入力データ!B159</f>
        <v>156</v>
      </c>
      <c r="C159" s="1">
        <f>入力データ!C159/100</f>
        <v>0.8</v>
      </c>
      <c r="D159" s="1">
        <f>入力データ!D159/100</f>
        <v>1</v>
      </c>
      <c r="E159" s="1">
        <f>入力データ!E159*1000</f>
        <v>8000</v>
      </c>
      <c r="F159" s="1">
        <f>入力データ!F159*1000</f>
        <v>180000</v>
      </c>
      <c r="G159" s="1">
        <f>入力データ!H159/100</f>
        <v>0.7</v>
      </c>
      <c r="H159" s="15">
        <f>入力データ!G159/入力データ!D159/入力データ!H159</f>
        <v>1.6371428571428572E-3</v>
      </c>
      <c r="I159" s="15">
        <f>入力データ!J159/100</f>
        <v>0.1</v>
      </c>
      <c r="J159" s="15">
        <f>入力データ!I159/入力データ!D159/入力データ!H159</f>
        <v>3.2742857142857144E-3</v>
      </c>
      <c r="K159" s="15">
        <f t="shared" si="121"/>
        <v>0.14285714285714288</v>
      </c>
      <c r="L159" s="1">
        <f t="shared" si="122"/>
        <v>1.142857142857143</v>
      </c>
      <c r="M159" s="1">
        <f>入力データ!K159</f>
        <v>-400</v>
      </c>
      <c r="N159" s="1">
        <f t="shared" si="123"/>
        <v>-7.1428571428571425E-2</v>
      </c>
      <c r="O159" s="1">
        <f t="shared" si="124"/>
        <v>-3.174603174603175E-3</v>
      </c>
      <c r="P159" s="1">
        <f t="shared" si="97"/>
        <v>15</v>
      </c>
      <c r="Q159" s="1">
        <f t="shared" si="125"/>
        <v>0.4</v>
      </c>
      <c r="R159" s="1">
        <f t="shared" si="126"/>
        <v>0.27999999999999997</v>
      </c>
      <c r="T159" s="1">
        <f t="shared" si="127"/>
        <v>0.53156636280520175</v>
      </c>
      <c r="U159" s="1">
        <f t="shared" si="128"/>
        <v>2069.4247233471347</v>
      </c>
      <c r="V159" s="1">
        <f t="shared" si="129"/>
        <v>0.14507399741449994</v>
      </c>
      <c r="W159" s="1">
        <f t="shared" si="130"/>
        <v>802.27833797986909</v>
      </c>
      <c r="X159" s="1" t="str">
        <f t="shared" si="131"/>
        <v>－</v>
      </c>
      <c r="Y159" s="1" t="str">
        <f t="shared" si="132"/>
        <v>－</v>
      </c>
      <c r="Z159" s="1">
        <f t="shared" si="133"/>
        <v>-0.61589680653837142</v>
      </c>
      <c r="AA159" s="1">
        <f t="shared" si="134"/>
        <v>7.6897959183672713</v>
      </c>
      <c r="AB159" s="1" t="str">
        <f t="shared" si="135"/>
        <v>引張</v>
      </c>
      <c r="AC159" s="1">
        <f t="shared" si="136"/>
        <v>-0.61589680653837142</v>
      </c>
      <c r="AD159" s="1">
        <f t="shared" si="137"/>
        <v>-43.112776457685996</v>
      </c>
      <c r="AE159" s="1">
        <f t="shared" si="138"/>
        <v>7.6897959183672713</v>
      </c>
      <c r="AF159" s="1">
        <f t="shared" si="98"/>
        <v>7.6897959183672713E-3</v>
      </c>
      <c r="AG159" s="1">
        <f t="shared" si="99"/>
        <v>3.7679999999999625</v>
      </c>
      <c r="AH159" s="1">
        <f t="shared" si="100"/>
        <v>-0.46955594337793305</v>
      </c>
      <c r="AI159" s="1">
        <f t="shared" si="139"/>
        <v>6812.56</v>
      </c>
      <c r="AJ159" s="1">
        <f t="shared" si="140"/>
        <v>-618.84</v>
      </c>
    </row>
    <row r="160" spans="2:36" x14ac:dyDescent="0.15">
      <c r="B160" s="1">
        <f>入力データ!B160</f>
        <v>157</v>
      </c>
      <c r="C160" s="1">
        <f>入力データ!C160/100</f>
        <v>0.8</v>
      </c>
      <c r="D160" s="1">
        <f>入力データ!D160/100</f>
        <v>1</v>
      </c>
      <c r="E160" s="1">
        <f>入力データ!E160*1000</f>
        <v>8000</v>
      </c>
      <c r="F160" s="1">
        <f>入力データ!F160*1000</f>
        <v>180000</v>
      </c>
      <c r="G160" s="1">
        <f>入力データ!H160/100</f>
        <v>0.7</v>
      </c>
      <c r="H160" s="15">
        <f>入力データ!G160/入力データ!D160/入力データ!H160</f>
        <v>1.6371428571428572E-3</v>
      </c>
      <c r="I160" s="15">
        <f>入力データ!J160/100</f>
        <v>0.1</v>
      </c>
      <c r="J160" s="15">
        <f>入力データ!I160/入力データ!D160/入力データ!H160</f>
        <v>3.2742857142857144E-3</v>
      </c>
      <c r="K160" s="15">
        <f t="shared" si="121"/>
        <v>0.14285714285714288</v>
      </c>
      <c r="L160" s="1">
        <f t="shared" si="122"/>
        <v>1.142857142857143</v>
      </c>
      <c r="M160" s="1">
        <f>入力データ!K160</f>
        <v>-300</v>
      </c>
      <c r="N160" s="1">
        <f t="shared" si="123"/>
        <v>-5.3571428571428568E-2</v>
      </c>
      <c r="O160" s="1">
        <f t="shared" si="124"/>
        <v>-2.3809523809523812E-3</v>
      </c>
      <c r="P160" s="1">
        <f t="shared" si="97"/>
        <v>15</v>
      </c>
      <c r="Q160" s="1">
        <f t="shared" si="125"/>
        <v>0.4</v>
      </c>
      <c r="R160" s="1">
        <f t="shared" si="126"/>
        <v>0.27999999999999997</v>
      </c>
      <c r="T160" s="1">
        <f t="shared" si="127"/>
        <v>0.53903999203019526</v>
      </c>
      <c r="U160" s="1">
        <f t="shared" si="128"/>
        <v>2041.9001162037644</v>
      </c>
      <c r="V160" s="1">
        <f t="shared" si="129"/>
        <v>0.1544266006785186</v>
      </c>
      <c r="W160" s="1">
        <f t="shared" si="130"/>
        <v>794.81453893563776</v>
      </c>
      <c r="X160" s="1" t="str">
        <f t="shared" si="131"/>
        <v>－</v>
      </c>
      <c r="Y160" s="1" t="str">
        <f t="shared" si="132"/>
        <v>－</v>
      </c>
      <c r="Z160" s="1">
        <f t="shared" si="133"/>
        <v>-0.10909188666057316</v>
      </c>
      <c r="AA160" s="1">
        <f t="shared" si="134"/>
        <v>68.914285714285683</v>
      </c>
      <c r="AB160" s="1" t="str">
        <f t="shared" si="135"/>
        <v>引張</v>
      </c>
      <c r="AC160" s="1">
        <f t="shared" si="136"/>
        <v>-0.10909188666057316</v>
      </c>
      <c r="AD160" s="1">
        <f t="shared" si="137"/>
        <v>-7.6364320662401219</v>
      </c>
      <c r="AE160" s="1">
        <f t="shared" si="138"/>
        <v>68.914285714285683</v>
      </c>
      <c r="AF160" s="1">
        <f t="shared" si="98"/>
        <v>6.8914285714285678E-2</v>
      </c>
      <c r="AG160" s="1">
        <f t="shared" si="99"/>
        <v>33.767999999999979</v>
      </c>
      <c r="AH160" s="1">
        <f t="shared" si="100"/>
        <v>-0.22716695753344968</v>
      </c>
      <c r="AI160" s="1">
        <f t="shared" si="139"/>
        <v>6812.56</v>
      </c>
      <c r="AJ160" s="1">
        <f t="shared" si="140"/>
        <v>-618.84</v>
      </c>
    </row>
    <row r="161" spans="2:36" x14ac:dyDescent="0.15">
      <c r="B161" s="1">
        <f>入力データ!B161</f>
        <v>158</v>
      </c>
      <c r="C161" s="1">
        <f>入力データ!C161/100</f>
        <v>0.8</v>
      </c>
      <c r="D161" s="1">
        <f>入力データ!D161/100</f>
        <v>1</v>
      </c>
      <c r="E161" s="1">
        <f>入力データ!E161*1000</f>
        <v>8000</v>
      </c>
      <c r="F161" s="1">
        <f>入力データ!F161*1000</f>
        <v>180000</v>
      </c>
      <c r="G161" s="1">
        <f>入力データ!H161/100</f>
        <v>0.7</v>
      </c>
      <c r="H161" s="15">
        <f>入力データ!G161/入力データ!D161/入力データ!H161</f>
        <v>1.6371428571428572E-3</v>
      </c>
      <c r="I161" s="15">
        <f>入力データ!J161/100</f>
        <v>0.1</v>
      </c>
      <c r="J161" s="15">
        <f>入力データ!I161/入力データ!D161/入力データ!H161</f>
        <v>3.2742857142857144E-3</v>
      </c>
      <c r="K161" s="15">
        <f t="shared" si="121"/>
        <v>0.14285714285714288</v>
      </c>
      <c r="L161" s="1">
        <f t="shared" si="122"/>
        <v>1.142857142857143</v>
      </c>
      <c r="M161" s="1">
        <f>入力データ!K161</f>
        <v>-200</v>
      </c>
      <c r="N161" s="1">
        <f t="shared" si="123"/>
        <v>-3.5714285714285712E-2</v>
      </c>
      <c r="O161" s="1">
        <f t="shared" si="124"/>
        <v>-1.5873015873015875E-3</v>
      </c>
      <c r="P161" s="1">
        <f t="shared" si="97"/>
        <v>15</v>
      </c>
      <c r="Q161" s="1">
        <f t="shared" si="125"/>
        <v>0.4</v>
      </c>
      <c r="R161" s="1">
        <f t="shared" si="126"/>
        <v>0.27999999999999997</v>
      </c>
      <c r="T161" s="1">
        <f t="shared" si="127"/>
        <v>0.54672677106709766</v>
      </c>
      <c r="U161" s="1">
        <f t="shared" si="128"/>
        <v>2014.3755090603954</v>
      </c>
      <c r="V161" s="1">
        <f t="shared" si="129"/>
        <v>0.16468028737320384</v>
      </c>
      <c r="W161" s="1">
        <f t="shared" si="130"/>
        <v>789.64065148284431</v>
      </c>
      <c r="X161" s="1">
        <f t="shared" si="131"/>
        <v>8.4354713817717628E-2</v>
      </c>
      <c r="Y161" s="1">
        <f t="shared" si="132"/>
        <v>135.4887708013176</v>
      </c>
      <c r="Z161" s="1">
        <f t="shared" si="133"/>
        <v>0.15570896489624403</v>
      </c>
      <c r="AA161" s="1">
        <f t="shared" si="134"/>
        <v>130.13877551020403</v>
      </c>
      <c r="AB161" s="1" t="str">
        <f t="shared" si="135"/>
        <v>鉄筋許容</v>
      </c>
      <c r="AC161" s="1">
        <f t="shared" si="136"/>
        <v>8.4354713817717628E-2</v>
      </c>
      <c r="AD161" s="1">
        <f t="shared" si="137"/>
        <v>5.9048299672402331</v>
      </c>
      <c r="AE161" s="1">
        <f t="shared" si="138"/>
        <v>135.4887708013176</v>
      </c>
      <c r="AF161" s="1">
        <f t="shared" si="98"/>
        <v>0.1354887708013176</v>
      </c>
      <c r="AG161" s="1">
        <f t="shared" si="99"/>
        <v>66.38949769264562</v>
      </c>
      <c r="AH161" s="1">
        <f t="shared" si="100"/>
        <v>-6.3892022295387929E-2</v>
      </c>
      <c r="AI161" s="1">
        <f t="shared" si="139"/>
        <v>6812.56</v>
      </c>
      <c r="AJ161" s="1">
        <f t="shared" si="140"/>
        <v>-618.84</v>
      </c>
    </row>
    <row r="162" spans="2:36" x14ac:dyDescent="0.15">
      <c r="B162" s="1">
        <f>入力データ!B162</f>
        <v>159</v>
      </c>
      <c r="C162" s="1">
        <f>入力データ!C162/100</f>
        <v>0.8</v>
      </c>
      <c r="D162" s="1">
        <f>入力データ!D162/100</f>
        <v>1</v>
      </c>
      <c r="E162" s="1">
        <f>入力データ!E162*1000</f>
        <v>8000</v>
      </c>
      <c r="F162" s="1">
        <f>入力データ!F162*1000</f>
        <v>180000</v>
      </c>
      <c r="G162" s="1">
        <f>入力データ!H162/100</f>
        <v>0.7</v>
      </c>
      <c r="H162" s="15">
        <f>入力データ!G162/入力データ!D162/入力データ!H162</f>
        <v>1.6371428571428572E-3</v>
      </c>
      <c r="I162" s="15">
        <f>入力データ!J162/100</f>
        <v>0.1</v>
      </c>
      <c r="J162" s="15">
        <f>入力データ!I162/入力データ!D162/入力データ!H162</f>
        <v>3.2742857142857144E-3</v>
      </c>
      <c r="K162" s="15">
        <f t="shared" si="121"/>
        <v>0.14285714285714288</v>
      </c>
      <c r="L162" s="1">
        <f t="shared" si="122"/>
        <v>1.142857142857143</v>
      </c>
      <c r="M162" s="1">
        <f>入力データ!K162</f>
        <v>-100</v>
      </c>
      <c r="N162" s="1">
        <f t="shared" si="123"/>
        <v>-1.7857142857142856E-2</v>
      </c>
      <c r="O162" s="1">
        <f t="shared" si="124"/>
        <v>-7.9365079365079376E-4</v>
      </c>
      <c r="P162" s="1">
        <f t="shared" si="97"/>
        <v>15</v>
      </c>
      <c r="Q162" s="1">
        <f t="shared" si="125"/>
        <v>0.4</v>
      </c>
      <c r="R162" s="1">
        <f t="shared" si="126"/>
        <v>0.27999999999999997</v>
      </c>
      <c r="T162" s="1">
        <f t="shared" si="127"/>
        <v>0.55463595046036285</v>
      </c>
      <c r="U162" s="1">
        <f t="shared" si="128"/>
        <v>1986.8509019170274</v>
      </c>
      <c r="V162" s="1">
        <f t="shared" si="129"/>
        <v>0.17591192319269064</v>
      </c>
      <c r="W162" s="1">
        <f t="shared" si="130"/>
        <v>786.89560894106057</v>
      </c>
      <c r="X162" s="1">
        <f t="shared" si="131"/>
        <v>0.1459652184090181</v>
      </c>
      <c r="Y162" s="1">
        <f t="shared" si="132"/>
        <v>205.46377792074031</v>
      </c>
      <c r="Z162" s="1">
        <f t="shared" si="133"/>
        <v>0.31843563113318729</v>
      </c>
      <c r="AA162" s="1">
        <f t="shared" si="134"/>
        <v>191.36326530612243</v>
      </c>
      <c r="AB162" s="1" t="str">
        <f t="shared" si="135"/>
        <v>鉄筋許容</v>
      </c>
      <c r="AC162" s="1">
        <f t="shared" si="136"/>
        <v>0.1459652184090181</v>
      </c>
      <c r="AD162" s="1">
        <f t="shared" si="137"/>
        <v>10.217565288631267</v>
      </c>
      <c r="AE162" s="1">
        <f t="shared" si="138"/>
        <v>205.46377792074031</v>
      </c>
      <c r="AF162" s="1">
        <f t="shared" si="98"/>
        <v>0.2054637779207403</v>
      </c>
      <c r="AG162" s="1">
        <f t="shared" si="99"/>
        <v>100.67725118116275</v>
      </c>
      <c r="AH162" s="1">
        <f t="shared" si="100"/>
        <v>3.6392845102692331E-3</v>
      </c>
      <c r="AI162" s="1">
        <f t="shared" si="139"/>
        <v>6812.56</v>
      </c>
      <c r="AJ162" s="1">
        <f t="shared" si="140"/>
        <v>-618.84</v>
      </c>
    </row>
    <row r="163" spans="2:36" x14ac:dyDescent="0.15">
      <c r="B163" s="1">
        <f>入力データ!B163</f>
        <v>160</v>
      </c>
      <c r="C163" s="1">
        <f>入力データ!C163/100</f>
        <v>0.8</v>
      </c>
      <c r="D163" s="1">
        <f>入力データ!D163/100</f>
        <v>1</v>
      </c>
      <c r="E163" s="1">
        <f>入力データ!E163*1000</f>
        <v>8000</v>
      </c>
      <c r="F163" s="1">
        <f>入力データ!F163*1000</f>
        <v>180000</v>
      </c>
      <c r="G163" s="1">
        <f>入力データ!H163/100</f>
        <v>0.7</v>
      </c>
      <c r="H163" s="15">
        <f>入力データ!G163/入力データ!D163/入力データ!H163</f>
        <v>1.6371428571428572E-3</v>
      </c>
      <c r="I163" s="15">
        <f>入力データ!J163/100</f>
        <v>0.1</v>
      </c>
      <c r="J163" s="15">
        <f>入力データ!I163/入力データ!D163/入力データ!H163</f>
        <v>3.2742857142857144E-3</v>
      </c>
      <c r="K163" s="15">
        <f t="shared" si="121"/>
        <v>0.14285714285714288</v>
      </c>
      <c r="L163" s="1">
        <f t="shared" si="122"/>
        <v>1.142857142857143</v>
      </c>
      <c r="M163" s="1">
        <f>入力データ!K163</f>
        <v>0</v>
      </c>
      <c r="N163" s="1">
        <f t="shared" si="123"/>
        <v>0</v>
      </c>
      <c r="O163" s="1">
        <f t="shared" si="124"/>
        <v>0</v>
      </c>
      <c r="P163" s="1">
        <f t="shared" si="97"/>
        <v>15</v>
      </c>
      <c r="Q163" s="1">
        <f t="shared" si="125"/>
        <v>0.4</v>
      </c>
      <c r="R163" s="1">
        <f t="shared" si="126"/>
        <v>0.27999999999999997</v>
      </c>
      <c r="T163" s="1">
        <f t="shared" si="127"/>
        <v>0.56277732390089563</v>
      </c>
      <c r="U163" s="1">
        <f t="shared" si="128"/>
        <v>1959.3262947736589</v>
      </c>
      <c r="V163" s="1">
        <f t="shared" si="129"/>
        <v>0.18819574799574892</v>
      </c>
      <c r="W163" s="1">
        <f t="shared" si="130"/>
        <v>786.69468497615867</v>
      </c>
      <c r="X163" s="1">
        <f t="shared" si="131"/>
        <v>0.18819574799574892</v>
      </c>
      <c r="Y163" s="1">
        <f t="shared" si="132"/>
        <v>273.5621197804337</v>
      </c>
      <c r="Z163" s="1">
        <f t="shared" si="133"/>
        <v>0.42857142857142855</v>
      </c>
      <c r="AA163" s="1">
        <f t="shared" si="134"/>
        <v>252.5877551020408</v>
      </c>
      <c r="AB163" s="1" t="str">
        <f t="shared" si="135"/>
        <v>鉄筋許容</v>
      </c>
      <c r="AC163" s="1">
        <f t="shared" si="136"/>
        <v>0.18819574799574892</v>
      </c>
      <c r="AD163" s="1">
        <f t="shared" si="137"/>
        <v>13.173702359702425</v>
      </c>
      <c r="AE163" s="1">
        <f t="shared" si="138"/>
        <v>273.5621197804337</v>
      </c>
      <c r="AF163" s="1">
        <f t="shared" si="98"/>
        <v>0.27356211978043371</v>
      </c>
      <c r="AG163" s="1">
        <f t="shared" si="99"/>
        <v>134.04543869241249</v>
      </c>
      <c r="AH163" s="1">
        <f t="shared" si="100"/>
        <v>5.5849184118794963E-2</v>
      </c>
      <c r="AI163" s="1">
        <f t="shared" si="139"/>
        <v>6812.56</v>
      </c>
      <c r="AJ163" s="1">
        <f t="shared" si="140"/>
        <v>-618.84</v>
      </c>
    </row>
    <row r="164" spans="2:36" x14ac:dyDescent="0.15">
      <c r="B164" s="1">
        <f>入力データ!B164</f>
        <v>161</v>
      </c>
      <c r="C164" s="1">
        <f>入力データ!C164/100</f>
        <v>0.8</v>
      </c>
      <c r="D164" s="1">
        <f>入力データ!D164/100</f>
        <v>1</v>
      </c>
      <c r="E164" s="1">
        <f>入力データ!E164*1000</f>
        <v>8000</v>
      </c>
      <c r="F164" s="1">
        <f>入力データ!F164*1000</f>
        <v>180000</v>
      </c>
      <c r="G164" s="1">
        <f>入力データ!H164/100</f>
        <v>0.7</v>
      </c>
      <c r="H164" s="15">
        <f>入力データ!G164/入力データ!D164/入力データ!H164</f>
        <v>1.6371428571428572E-3</v>
      </c>
      <c r="I164" s="15">
        <f>入力データ!J164/100</f>
        <v>0.1</v>
      </c>
      <c r="J164" s="15">
        <f>入力データ!I164/入力データ!D164/入力データ!H164</f>
        <v>3.2742857142857144E-3</v>
      </c>
      <c r="K164" s="15">
        <f t="shared" si="121"/>
        <v>0.14285714285714288</v>
      </c>
      <c r="L164" s="1">
        <f t="shared" si="122"/>
        <v>1.142857142857143</v>
      </c>
      <c r="M164" s="1">
        <f>入力データ!K164</f>
        <v>100</v>
      </c>
      <c r="N164" s="1">
        <f t="shared" si="123"/>
        <v>1.7857142857142856E-2</v>
      </c>
      <c r="O164" s="1">
        <f t="shared" si="124"/>
        <v>7.9365079365079376E-4</v>
      </c>
      <c r="P164" s="1">
        <f t="shared" si="97"/>
        <v>15</v>
      </c>
      <c r="Q164" s="1">
        <f t="shared" si="125"/>
        <v>0.4</v>
      </c>
      <c r="R164" s="1">
        <f t="shared" si="126"/>
        <v>0.27999999999999997</v>
      </c>
      <c r="T164" s="1">
        <f t="shared" si="127"/>
        <v>0.57116126868352546</v>
      </c>
      <c r="U164" s="1">
        <f t="shared" si="128"/>
        <v>1931.8016876302884</v>
      </c>
      <c r="V164" s="1">
        <f t="shared" si="129"/>
        <v>0.20160011416518123</v>
      </c>
      <c r="W164" s="1">
        <f t="shared" si="130"/>
        <v>789.11907183992594</v>
      </c>
      <c r="X164" s="1">
        <f t="shared" si="131"/>
        <v>0.22147388192479633</v>
      </c>
      <c r="Y164" s="1">
        <f t="shared" si="132"/>
        <v>339.90841644861217</v>
      </c>
      <c r="Z164" s="1">
        <f t="shared" si="133"/>
        <v>0.50806458023641266</v>
      </c>
      <c r="AA164" s="1">
        <f t="shared" si="134"/>
        <v>313.81224489795915</v>
      </c>
      <c r="AB164" s="1" t="str">
        <f t="shared" si="135"/>
        <v>鉄筋許容</v>
      </c>
      <c r="AC164" s="1">
        <f t="shared" si="136"/>
        <v>0.22147388192479633</v>
      </c>
      <c r="AD164" s="1">
        <f t="shared" si="137"/>
        <v>15.503171734735744</v>
      </c>
      <c r="AE164" s="1">
        <f t="shared" si="138"/>
        <v>339.90841644861217</v>
      </c>
      <c r="AF164" s="1">
        <f t="shared" si="98"/>
        <v>0.33990841644861219</v>
      </c>
      <c r="AG164" s="1">
        <f t="shared" si="99"/>
        <v>166.55512405981995</v>
      </c>
      <c r="AH164" s="1">
        <f t="shared" si="100"/>
        <v>0.10098150497766509</v>
      </c>
      <c r="AI164" s="1">
        <f t="shared" si="139"/>
        <v>6812.56</v>
      </c>
      <c r="AJ164" s="1">
        <f t="shared" si="140"/>
        <v>-618.84</v>
      </c>
    </row>
    <row r="165" spans="2:36" x14ac:dyDescent="0.15">
      <c r="B165" s="1">
        <f>入力データ!B165</f>
        <v>162</v>
      </c>
      <c r="C165" s="1">
        <f>入力データ!C165/100</f>
        <v>0.8</v>
      </c>
      <c r="D165" s="1">
        <f>入力データ!D165/100</f>
        <v>1</v>
      </c>
      <c r="E165" s="1">
        <f>入力データ!E165*1000</f>
        <v>8000</v>
      </c>
      <c r="F165" s="1">
        <f>入力データ!F165*1000</f>
        <v>180000</v>
      </c>
      <c r="G165" s="1">
        <f>入力データ!H165/100</f>
        <v>0.7</v>
      </c>
      <c r="H165" s="15">
        <f>入力データ!G165/入力データ!D165/入力データ!H165</f>
        <v>1.6371428571428572E-3</v>
      </c>
      <c r="I165" s="15">
        <f>入力データ!J165/100</f>
        <v>0.1</v>
      </c>
      <c r="J165" s="15">
        <f>入力データ!I165/入力データ!D165/入力データ!H165</f>
        <v>3.2742857142857144E-3</v>
      </c>
      <c r="K165" s="15">
        <f t="shared" si="121"/>
        <v>0.14285714285714288</v>
      </c>
      <c r="L165" s="1">
        <f t="shared" si="122"/>
        <v>1.142857142857143</v>
      </c>
      <c r="M165" s="1">
        <f>入力データ!K165</f>
        <v>200</v>
      </c>
      <c r="N165" s="1">
        <f t="shared" si="123"/>
        <v>3.5714285714285712E-2</v>
      </c>
      <c r="O165" s="1">
        <f t="shared" si="124"/>
        <v>1.5873015873015875E-3</v>
      </c>
      <c r="P165" s="1">
        <f t="shared" si="97"/>
        <v>15</v>
      </c>
      <c r="Q165" s="1">
        <f t="shared" si="125"/>
        <v>0.4</v>
      </c>
      <c r="R165" s="1">
        <f t="shared" si="126"/>
        <v>0.27999999999999997</v>
      </c>
      <c r="T165" s="1">
        <f t="shared" si="127"/>
        <v>0.57979878983544741</v>
      </c>
      <c r="U165" s="1">
        <f t="shared" si="128"/>
        <v>1904.2770804869194</v>
      </c>
      <c r="V165" s="1">
        <f t="shared" si="129"/>
        <v>0.21618392715986118</v>
      </c>
      <c r="W165" s="1">
        <f t="shared" si="130"/>
        <v>794.20539603463226</v>
      </c>
      <c r="X165" s="1">
        <f t="shared" si="131"/>
        <v>0.24931657135826829</v>
      </c>
      <c r="Y165" s="1">
        <f t="shared" si="132"/>
        <v>404.72237293848008</v>
      </c>
      <c r="Z165" s="1">
        <f t="shared" si="133"/>
        <v>0.5681416917311598</v>
      </c>
      <c r="AA165" s="1">
        <f t="shared" si="134"/>
        <v>375.03673469387752</v>
      </c>
      <c r="AB165" s="1" t="str">
        <f t="shared" si="135"/>
        <v>鉄筋許容</v>
      </c>
      <c r="AC165" s="1">
        <f t="shared" si="136"/>
        <v>0.24931657135826829</v>
      </c>
      <c r="AD165" s="1">
        <f t="shared" si="137"/>
        <v>17.452159995078777</v>
      </c>
      <c r="AE165" s="1">
        <f t="shared" si="138"/>
        <v>404.72237293848008</v>
      </c>
      <c r="AF165" s="1">
        <f t="shared" si="98"/>
        <v>0.40472237293848007</v>
      </c>
      <c r="AG165" s="1">
        <f t="shared" si="99"/>
        <v>198.31396273985521</v>
      </c>
      <c r="AH165" s="1">
        <f t="shared" si="100"/>
        <v>0.14181667589725608</v>
      </c>
      <c r="AI165" s="1">
        <f t="shared" si="139"/>
        <v>6812.56</v>
      </c>
      <c r="AJ165" s="1">
        <f t="shared" si="140"/>
        <v>-618.84</v>
      </c>
    </row>
    <row r="166" spans="2:36" x14ac:dyDescent="0.15">
      <c r="B166" s="1">
        <f>入力データ!B166</f>
        <v>163</v>
      </c>
      <c r="C166" s="1">
        <f>入力データ!C166/100</f>
        <v>0.8</v>
      </c>
      <c r="D166" s="1">
        <f>入力データ!D166/100</f>
        <v>1</v>
      </c>
      <c r="E166" s="1">
        <f>入力データ!E166*1000</f>
        <v>8000</v>
      </c>
      <c r="F166" s="1">
        <f>入力データ!F166*1000</f>
        <v>180000</v>
      </c>
      <c r="G166" s="1">
        <f>入力データ!H166/100</f>
        <v>0.7</v>
      </c>
      <c r="H166" s="15">
        <f>入力データ!G166/入力データ!D166/入力データ!H166</f>
        <v>1.6371428571428572E-3</v>
      </c>
      <c r="I166" s="15">
        <f>入力データ!J166/100</f>
        <v>0.1</v>
      </c>
      <c r="J166" s="15">
        <f>入力データ!I166/入力データ!D166/入力データ!H166</f>
        <v>3.2742857142857144E-3</v>
      </c>
      <c r="K166" s="15">
        <f t="shared" si="121"/>
        <v>0.14285714285714288</v>
      </c>
      <c r="L166" s="1">
        <f t="shared" si="122"/>
        <v>1.142857142857143</v>
      </c>
      <c r="M166" s="1">
        <f>入力データ!K166</f>
        <v>300</v>
      </c>
      <c r="N166" s="1">
        <f t="shared" si="123"/>
        <v>5.3571428571428568E-2</v>
      </c>
      <c r="O166" s="1">
        <f t="shared" si="124"/>
        <v>2.3809523809523812E-3</v>
      </c>
      <c r="P166" s="1">
        <f t="shared" si="97"/>
        <v>15</v>
      </c>
      <c r="Q166" s="1">
        <f t="shared" si="125"/>
        <v>0.4</v>
      </c>
      <c r="R166" s="1">
        <f t="shared" si="126"/>
        <v>0.27999999999999997</v>
      </c>
      <c r="T166" s="1">
        <f t="shared" si="127"/>
        <v>0.58870156831020148</v>
      </c>
      <c r="U166" s="1">
        <f t="shared" si="128"/>
        <v>1876.75247334355</v>
      </c>
      <c r="V166" s="1">
        <f t="shared" si="129"/>
        <v>0.23199313512174463</v>
      </c>
      <c r="W166" s="1">
        <f t="shared" si="130"/>
        <v>801.9364124367462</v>
      </c>
      <c r="X166" s="1">
        <f t="shared" si="131"/>
        <v>0.27342069200064545</v>
      </c>
      <c r="Y166" s="1">
        <f t="shared" si="132"/>
        <v>468.18862557296217</v>
      </c>
      <c r="Z166" s="1">
        <f t="shared" si="133"/>
        <v>0.61514207354614814</v>
      </c>
      <c r="AA166" s="1">
        <f t="shared" si="134"/>
        <v>436.26122448979589</v>
      </c>
      <c r="AB166" s="1" t="str">
        <f t="shared" si="135"/>
        <v>鉄筋許容</v>
      </c>
      <c r="AC166" s="1">
        <f t="shared" si="136"/>
        <v>0.27342069200064545</v>
      </c>
      <c r="AD166" s="1">
        <f t="shared" si="137"/>
        <v>19.139448440045182</v>
      </c>
      <c r="AE166" s="1">
        <f t="shared" si="138"/>
        <v>468.18862557296217</v>
      </c>
      <c r="AF166" s="1">
        <f t="shared" si="98"/>
        <v>0.46818862557296215</v>
      </c>
      <c r="AG166" s="1">
        <f t="shared" si="99"/>
        <v>229.41242653075142</v>
      </c>
      <c r="AH166" s="1">
        <f t="shared" si="100"/>
        <v>0.17969621169506048</v>
      </c>
      <c r="AI166" s="1">
        <f t="shared" si="139"/>
        <v>6812.56</v>
      </c>
      <c r="AJ166" s="1">
        <f t="shared" si="140"/>
        <v>-618.84</v>
      </c>
    </row>
    <row r="167" spans="2:36" x14ac:dyDescent="0.15">
      <c r="B167" s="1">
        <f>入力データ!B167</f>
        <v>164</v>
      </c>
      <c r="C167" s="1">
        <f>入力データ!C167/100</f>
        <v>0.8</v>
      </c>
      <c r="D167" s="1">
        <f>入力データ!D167/100</f>
        <v>1</v>
      </c>
      <c r="E167" s="1">
        <f>入力データ!E167*1000</f>
        <v>8000</v>
      </c>
      <c r="F167" s="1">
        <f>入力データ!F167*1000</f>
        <v>180000</v>
      </c>
      <c r="G167" s="1">
        <f>入力データ!H167/100</f>
        <v>0.7</v>
      </c>
      <c r="H167" s="15">
        <f>入力データ!G167/入力データ!D167/入力データ!H167</f>
        <v>1.6371428571428572E-3</v>
      </c>
      <c r="I167" s="15">
        <f>入力データ!J167/100</f>
        <v>0.1</v>
      </c>
      <c r="J167" s="15">
        <f>入力データ!I167/入力データ!D167/入力データ!H167</f>
        <v>3.2742857142857144E-3</v>
      </c>
      <c r="K167" s="15">
        <f t="shared" si="121"/>
        <v>0.14285714285714288</v>
      </c>
      <c r="L167" s="1">
        <f t="shared" si="122"/>
        <v>1.142857142857143</v>
      </c>
      <c r="M167" s="1">
        <f>入力データ!K167</f>
        <v>400</v>
      </c>
      <c r="N167" s="1">
        <f t="shared" si="123"/>
        <v>7.1428571428571425E-2</v>
      </c>
      <c r="O167" s="1">
        <f t="shared" si="124"/>
        <v>3.174603174603175E-3</v>
      </c>
      <c r="P167" s="1">
        <f t="shared" si="97"/>
        <v>15</v>
      </c>
      <c r="Q167" s="1">
        <f t="shared" si="125"/>
        <v>0.4</v>
      </c>
      <c r="R167" s="1">
        <f t="shared" si="126"/>
        <v>0.27999999999999997</v>
      </c>
      <c r="T167" s="1">
        <f t="shared" si="127"/>
        <v>0.59788201369098859</v>
      </c>
      <c r="U167" s="1">
        <f t="shared" si="128"/>
        <v>1849.2278662001813</v>
      </c>
      <c r="V167" s="1">
        <f t="shared" si="129"/>
        <v>0.24905769833538582</v>
      </c>
      <c r="W167" s="1">
        <f t="shared" si="130"/>
        <v>812.23425806816408</v>
      </c>
      <c r="X167" s="1">
        <f t="shared" si="131"/>
        <v>0.294758095046246</v>
      </c>
      <c r="Y167" s="1">
        <f t="shared" si="132"/>
        <v>530.45600358640093</v>
      </c>
      <c r="Z167" s="1">
        <f t="shared" si="133"/>
        <v>0.6529162016186475</v>
      </c>
      <c r="AA167" s="1">
        <f t="shared" si="134"/>
        <v>497.48571428571438</v>
      </c>
      <c r="AB167" s="1" t="str">
        <f t="shared" si="135"/>
        <v>鉄筋許容</v>
      </c>
      <c r="AC167" s="1">
        <f t="shared" si="136"/>
        <v>0.294758095046246</v>
      </c>
      <c r="AD167" s="1">
        <f t="shared" si="137"/>
        <v>20.633066653237218</v>
      </c>
      <c r="AE167" s="1">
        <f t="shared" si="138"/>
        <v>530.45600358640093</v>
      </c>
      <c r="AF167" s="1">
        <f t="shared" si="98"/>
        <v>0.53045600358640088</v>
      </c>
      <c r="AG167" s="1">
        <f t="shared" si="99"/>
        <v>259.92344175733643</v>
      </c>
      <c r="AH167" s="1">
        <f t="shared" si="100"/>
        <v>0.21538843781420502</v>
      </c>
      <c r="AI167" s="1">
        <f t="shared" si="139"/>
        <v>6812.56</v>
      </c>
      <c r="AJ167" s="1">
        <f t="shared" si="140"/>
        <v>-618.84</v>
      </c>
    </row>
    <row r="168" spans="2:36" x14ac:dyDescent="0.15">
      <c r="B168" s="1">
        <f>入力データ!B168</f>
        <v>165</v>
      </c>
      <c r="C168" s="1">
        <f>入力データ!C168/100</f>
        <v>0.8</v>
      </c>
      <c r="D168" s="1">
        <f>入力データ!D168/100</f>
        <v>1</v>
      </c>
      <c r="E168" s="1">
        <f>入力データ!E168*1000</f>
        <v>8000</v>
      </c>
      <c r="F168" s="1">
        <f>入力データ!F168*1000</f>
        <v>180000</v>
      </c>
      <c r="G168" s="1">
        <f>入力データ!H168/100</f>
        <v>0.7</v>
      </c>
      <c r="H168" s="15">
        <f>入力データ!G168/入力データ!D168/入力データ!H168</f>
        <v>1.6371428571428572E-3</v>
      </c>
      <c r="I168" s="15">
        <f>入力データ!J168/100</f>
        <v>0.1</v>
      </c>
      <c r="J168" s="15">
        <f>入力データ!I168/入力データ!D168/入力データ!H168</f>
        <v>3.2742857142857144E-3</v>
      </c>
      <c r="K168" s="15">
        <f t="shared" si="121"/>
        <v>0.14285714285714288</v>
      </c>
      <c r="L168" s="1">
        <f t="shared" si="122"/>
        <v>1.142857142857143</v>
      </c>
      <c r="M168" s="1">
        <f>入力データ!K168</f>
        <v>500</v>
      </c>
      <c r="N168" s="1">
        <f t="shared" si="123"/>
        <v>8.9285714285714288E-2</v>
      </c>
      <c r="O168" s="1">
        <f t="shared" si="124"/>
        <v>3.9682539682539689E-3</v>
      </c>
      <c r="P168" s="1">
        <f t="shared" si="97"/>
        <v>15</v>
      </c>
      <c r="Q168" s="1">
        <f t="shared" si="125"/>
        <v>0.4</v>
      </c>
      <c r="R168" s="1">
        <f t="shared" si="126"/>
        <v>0.27999999999999997</v>
      </c>
      <c r="T168" s="1">
        <f t="shared" si="127"/>
        <v>0.60735332190336189</v>
      </c>
      <c r="U168" s="1">
        <f t="shared" si="128"/>
        <v>1821.7032590568115</v>
      </c>
      <c r="V168" s="1">
        <f t="shared" si="129"/>
        <v>0.26738947252561057</v>
      </c>
      <c r="W168" s="1">
        <f t="shared" si="130"/>
        <v>824.9574927806525</v>
      </c>
      <c r="X168" s="1">
        <f t="shared" si="131"/>
        <v>0.31394627113240725</v>
      </c>
      <c r="Y168" s="1">
        <f t="shared" si="132"/>
        <v>591.64556825908073</v>
      </c>
      <c r="Z168" s="1">
        <f t="shared" si="133"/>
        <v>0.68393795614845987</v>
      </c>
      <c r="AA168" s="1">
        <f t="shared" si="134"/>
        <v>558.7102040816327</v>
      </c>
      <c r="AB168" s="1" t="str">
        <f t="shared" si="135"/>
        <v>鉄筋許容</v>
      </c>
      <c r="AC168" s="1">
        <f t="shared" si="136"/>
        <v>0.31394627113240725</v>
      </c>
      <c r="AD168" s="1">
        <f t="shared" si="137"/>
        <v>21.976238979268505</v>
      </c>
      <c r="AE168" s="1">
        <f t="shared" si="138"/>
        <v>591.64556825908073</v>
      </c>
      <c r="AF168" s="1">
        <f t="shared" si="98"/>
        <v>0.59164556825908077</v>
      </c>
      <c r="AG168" s="1">
        <f t="shared" si="99"/>
        <v>289.90632844694954</v>
      </c>
      <c r="AH168" s="1">
        <f t="shared" si="100"/>
        <v>0.24938152957446325</v>
      </c>
      <c r="AI168" s="1">
        <f t="shared" si="139"/>
        <v>6812.56</v>
      </c>
      <c r="AJ168" s="1">
        <f t="shared" si="140"/>
        <v>-618.84</v>
      </c>
    </row>
    <row r="169" spans="2:36" x14ac:dyDescent="0.15">
      <c r="B169" s="1">
        <f>入力データ!B169</f>
        <v>166</v>
      </c>
      <c r="C169" s="1">
        <f>入力データ!C169/100</f>
        <v>0.8</v>
      </c>
      <c r="D169" s="1">
        <f>入力データ!D169/100</f>
        <v>1</v>
      </c>
      <c r="E169" s="1">
        <f>入力データ!E169*1000</f>
        <v>8000</v>
      </c>
      <c r="F169" s="1">
        <f>入力データ!F169*1000</f>
        <v>180000</v>
      </c>
      <c r="G169" s="1">
        <f>入力データ!H169/100</f>
        <v>0.7</v>
      </c>
      <c r="H169" s="15">
        <f>入力データ!G169/入力データ!D169/入力データ!H169</f>
        <v>1.6371428571428572E-3</v>
      </c>
      <c r="I169" s="15">
        <f>入力データ!J169/100</f>
        <v>0.1</v>
      </c>
      <c r="J169" s="15">
        <f>入力データ!I169/入力データ!D169/入力データ!H169</f>
        <v>3.2742857142857144E-3</v>
      </c>
      <c r="K169" s="15">
        <f t="shared" si="121"/>
        <v>0.14285714285714288</v>
      </c>
      <c r="L169" s="1">
        <f t="shared" si="122"/>
        <v>1.142857142857143</v>
      </c>
      <c r="M169" s="1">
        <f>入力データ!K169</f>
        <v>600</v>
      </c>
      <c r="N169" s="1">
        <f t="shared" si="123"/>
        <v>0.10714285714285714</v>
      </c>
      <c r="O169" s="1">
        <f t="shared" si="124"/>
        <v>4.7619047619047623E-3</v>
      </c>
      <c r="P169" s="1">
        <f t="shared" si="97"/>
        <v>15</v>
      </c>
      <c r="Q169" s="1">
        <f t="shared" si="125"/>
        <v>0.4</v>
      </c>
      <c r="R169" s="1">
        <f t="shared" si="126"/>
        <v>0.27999999999999997</v>
      </c>
      <c r="T169" s="1">
        <f t="shared" si="127"/>
        <v>0.61712953850172647</v>
      </c>
      <c r="U169" s="1">
        <f t="shared" si="128"/>
        <v>1794.1786519134419</v>
      </c>
      <c r="V169" s="1">
        <f t="shared" si="129"/>
        <v>0.28698134022405497</v>
      </c>
      <c r="W169" s="1">
        <f t="shared" si="130"/>
        <v>839.90267467917283</v>
      </c>
      <c r="X169" s="1">
        <f t="shared" si="131"/>
        <v>0.33140612969053512</v>
      </c>
      <c r="Y169" s="1">
        <f t="shared" si="132"/>
        <v>651.85741248151885</v>
      </c>
      <c r="Z169" s="1">
        <f t="shared" si="133"/>
        <v>0.70986933712147848</v>
      </c>
      <c r="AA169" s="1">
        <f t="shared" si="134"/>
        <v>619.93469387755101</v>
      </c>
      <c r="AB169" s="1" t="str">
        <f t="shared" si="135"/>
        <v>鉄筋許容</v>
      </c>
      <c r="AC169" s="1">
        <f t="shared" si="136"/>
        <v>0.33140612969053512</v>
      </c>
      <c r="AD169" s="1">
        <f t="shared" si="137"/>
        <v>23.198429078337458</v>
      </c>
      <c r="AE169" s="1">
        <f t="shared" si="138"/>
        <v>651.85741248151885</v>
      </c>
      <c r="AF169" s="1">
        <f t="shared" si="98"/>
        <v>0.65185741248151885</v>
      </c>
      <c r="AG169" s="1">
        <f t="shared" si="99"/>
        <v>319.41013211594418</v>
      </c>
      <c r="AH169" s="1">
        <f t="shared" si="100"/>
        <v>0.28200824926217255</v>
      </c>
      <c r="AI169" s="1">
        <f t="shared" si="139"/>
        <v>6812.56</v>
      </c>
      <c r="AJ169" s="1">
        <f t="shared" si="140"/>
        <v>-618.84</v>
      </c>
    </row>
    <row r="170" spans="2:36" x14ac:dyDescent="0.15">
      <c r="B170" s="1">
        <f>入力データ!B170</f>
        <v>167</v>
      </c>
      <c r="C170" s="1">
        <f>入力データ!C170/100</f>
        <v>0.8</v>
      </c>
      <c r="D170" s="1">
        <f>入力データ!D170/100</f>
        <v>1</v>
      </c>
      <c r="E170" s="1">
        <f>入力データ!E170*1000</f>
        <v>8000</v>
      </c>
      <c r="F170" s="1">
        <f>入力データ!F170*1000</f>
        <v>180000</v>
      </c>
      <c r="G170" s="1">
        <f>入力データ!H170/100</f>
        <v>0.7</v>
      </c>
      <c r="H170" s="15">
        <f>入力データ!G170/入力データ!D170/入力データ!H170</f>
        <v>1.6371428571428572E-3</v>
      </c>
      <c r="I170" s="15">
        <f>入力データ!J170/100</f>
        <v>0.1</v>
      </c>
      <c r="J170" s="15">
        <f>入力データ!I170/入力データ!D170/入力データ!H170</f>
        <v>3.2742857142857144E-3</v>
      </c>
      <c r="K170" s="15">
        <f t="shared" si="121"/>
        <v>0.14285714285714288</v>
      </c>
      <c r="L170" s="1">
        <f t="shared" si="122"/>
        <v>1.142857142857143</v>
      </c>
      <c r="M170" s="1">
        <f>入力データ!K170</f>
        <v>700</v>
      </c>
      <c r="N170" s="1">
        <f t="shared" si="123"/>
        <v>0.125</v>
      </c>
      <c r="O170" s="1">
        <f t="shared" si="124"/>
        <v>5.5555555555555558E-3</v>
      </c>
      <c r="P170" s="1">
        <f t="shared" si="97"/>
        <v>15</v>
      </c>
      <c r="Q170" s="1">
        <f t="shared" si="125"/>
        <v>0.4</v>
      </c>
      <c r="R170" s="1">
        <f t="shared" si="126"/>
        <v>0.27999999999999997</v>
      </c>
      <c r="T170" s="1">
        <f t="shared" si="127"/>
        <v>0.62722562816795024</v>
      </c>
      <c r="U170" s="1">
        <f t="shared" si="128"/>
        <v>1766.6540447700729</v>
      </c>
      <c r="V170" s="1">
        <f t="shared" si="129"/>
        <v>0.30780773436468245</v>
      </c>
      <c r="W170" s="1">
        <f t="shared" si="130"/>
        <v>856.81050133322412</v>
      </c>
      <c r="X170" s="1">
        <f t="shared" si="131"/>
        <v>0.34743958656486651</v>
      </c>
      <c r="Y170" s="1">
        <f t="shared" si="132"/>
        <v>711.17562531091926</v>
      </c>
      <c r="Z170" s="1">
        <f t="shared" si="133"/>
        <v>0.7318682651854227</v>
      </c>
      <c r="AA170" s="1">
        <f t="shared" si="134"/>
        <v>681.15918367346944</v>
      </c>
      <c r="AB170" s="1" t="str">
        <f t="shared" si="135"/>
        <v>鉄筋許容</v>
      </c>
      <c r="AC170" s="1">
        <f t="shared" si="136"/>
        <v>0.34743958656486651</v>
      </c>
      <c r="AD170" s="1">
        <f t="shared" si="137"/>
        <v>24.320771059540654</v>
      </c>
      <c r="AE170" s="1">
        <f t="shared" si="138"/>
        <v>711.17562531091926</v>
      </c>
      <c r="AF170" s="1">
        <f t="shared" si="98"/>
        <v>0.71117562531091927</v>
      </c>
      <c r="AG170" s="1">
        <f t="shared" si="99"/>
        <v>348.47605640235037</v>
      </c>
      <c r="AH170" s="1">
        <f t="shared" si="100"/>
        <v>0.31350728529606059</v>
      </c>
      <c r="AI170" s="1">
        <f t="shared" si="139"/>
        <v>6812.56</v>
      </c>
      <c r="AJ170" s="1">
        <f t="shared" si="140"/>
        <v>-618.84</v>
      </c>
    </row>
    <row r="171" spans="2:36" x14ac:dyDescent="0.15">
      <c r="B171" s="1">
        <f>入力データ!B171</f>
        <v>168</v>
      </c>
      <c r="C171" s="1">
        <f>入力データ!C171/100</f>
        <v>0.8</v>
      </c>
      <c r="D171" s="1">
        <f>入力データ!D171/100</f>
        <v>1</v>
      </c>
      <c r="E171" s="1">
        <f>入力データ!E171*1000</f>
        <v>8000</v>
      </c>
      <c r="F171" s="1">
        <f>入力データ!F171*1000</f>
        <v>180000</v>
      </c>
      <c r="G171" s="1">
        <f>入力データ!H171/100</f>
        <v>0.7</v>
      </c>
      <c r="H171" s="15">
        <f>入力データ!G171/入力データ!D171/入力データ!H171</f>
        <v>1.6371428571428572E-3</v>
      </c>
      <c r="I171" s="15">
        <f>入力データ!J171/100</f>
        <v>0.1</v>
      </c>
      <c r="J171" s="15">
        <f>入力データ!I171/入力データ!D171/入力データ!H171</f>
        <v>3.2742857142857144E-3</v>
      </c>
      <c r="K171" s="15">
        <f t="shared" si="121"/>
        <v>0.14285714285714288</v>
      </c>
      <c r="L171" s="1">
        <f t="shared" si="122"/>
        <v>1.142857142857143</v>
      </c>
      <c r="M171" s="1">
        <f>入力データ!K171</f>
        <v>800</v>
      </c>
      <c r="N171" s="1">
        <f t="shared" si="123"/>
        <v>0.14285714285714285</v>
      </c>
      <c r="O171" s="1">
        <f t="shared" si="124"/>
        <v>6.3492063492063501E-3</v>
      </c>
      <c r="P171" s="1">
        <f t="shared" si="97"/>
        <v>15</v>
      </c>
      <c r="Q171" s="1">
        <f t="shared" si="125"/>
        <v>0.4</v>
      </c>
      <c r="R171" s="1">
        <f t="shared" si="126"/>
        <v>0.27999999999999997</v>
      </c>
      <c r="T171" s="1">
        <f t="shared" si="127"/>
        <v>0.63765755114531675</v>
      </c>
      <c r="U171" s="1">
        <f t="shared" si="128"/>
        <v>1739.129437626704</v>
      </c>
      <c r="V171" s="1">
        <f t="shared" si="129"/>
        <v>0.32982646673385829</v>
      </c>
      <c r="W171" s="1">
        <f t="shared" si="130"/>
        <v>875.37578589333975</v>
      </c>
      <c r="X171" s="1">
        <f t="shared" si="131"/>
        <v>0.36227176020306329</v>
      </c>
      <c r="Y171" s="1">
        <f t="shared" si="132"/>
        <v>769.67185939483375</v>
      </c>
      <c r="Z171" s="1">
        <f t="shared" si="133"/>
        <v>0.7507662194871465</v>
      </c>
      <c r="AA171" s="1">
        <f t="shared" si="134"/>
        <v>742.38367346938787</v>
      </c>
      <c r="AB171" s="1" t="str">
        <f t="shared" si="135"/>
        <v>鉄筋許容</v>
      </c>
      <c r="AC171" s="1">
        <f t="shared" si="136"/>
        <v>0.36227176020306329</v>
      </c>
      <c r="AD171" s="1">
        <f t="shared" si="137"/>
        <v>25.359023214214428</v>
      </c>
      <c r="AE171" s="1">
        <f t="shared" si="138"/>
        <v>769.67185939483375</v>
      </c>
      <c r="AF171" s="1">
        <f t="shared" si="98"/>
        <v>0.76967185939483374</v>
      </c>
      <c r="AG171" s="1">
        <f t="shared" si="99"/>
        <v>377.13921110346848</v>
      </c>
      <c r="AH171" s="1">
        <f t="shared" si="100"/>
        <v>0.34405661166233703</v>
      </c>
      <c r="AI171" s="1">
        <f t="shared" si="139"/>
        <v>6812.56</v>
      </c>
      <c r="AJ171" s="1">
        <f t="shared" si="140"/>
        <v>-618.84</v>
      </c>
    </row>
    <row r="172" spans="2:36" x14ac:dyDescent="0.15">
      <c r="B172" s="1">
        <f>入力データ!B172</f>
        <v>169</v>
      </c>
      <c r="C172" s="1">
        <f>入力データ!C172/100</f>
        <v>0.8</v>
      </c>
      <c r="D172" s="1">
        <f>入力データ!D172/100</f>
        <v>1</v>
      </c>
      <c r="E172" s="1">
        <f>入力データ!E172*1000</f>
        <v>8000</v>
      </c>
      <c r="F172" s="1">
        <f>入力データ!F172*1000</f>
        <v>180000</v>
      </c>
      <c r="G172" s="1">
        <f>入力データ!H172/100</f>
        <v>0.7</v>
      </c>
      <c r="H172" s="15">
        <f>入力データ!G172/入力データ!D172/入力データ!H172</f>
        <v>1.6371428571428572E-3</v>
      </c>
      <c r="I172" s="15">
        <f>入力データ!J172/100</f>
        <v>0.1</v>
      </c>
      <c r="J172" s="15">
        <f>入力データ!I172/入力データ!D172/入力データ!H172</f>
        <v>3.2742857142857144E-3</v>
      </c>
      <c r="K172" s="15">
        <f t="shared" si="121"/>
        <v>0.14285714285714288</v>
      </c>
      <c r="L172" s="1">
        <f t="shared" si="122"/>
        <v>1.142857142857143</v>
      </c>
      <c r="M172" s="1">
        <f>入力データ!K172</f>
        <v>900</v>
      </c>
      <c r="N172" s="1">
        <f t="shared" si="123"/>
        <v>0.16071428571428573</v>
      </c>
      <c r="O172" s="1">
        <f t="shared" si="124"/>
        <v>7.1428571428571435E-3</v>
      </c>
      <c r="P172" s="1">
        <f t="shared" si="97"/>
        <v>15</v>
      </c>
      <c r="Q172" s="1">
        <f t="shared" si="125"/>
        <v>0.4</v>
      </c>
      <c r="R172" s="1">
        <f t="shared" si="126"/>
        <v>0.27999999999999997</v>
      </c>
      <c r="T172" s="1">
        <f t="shared" si="127"/>
        <v>0.64844234742891171</v>
      </c>
      <c r="U172" s="1">
        <f t="shared" si="128"/>
        <v>1711.6048304833355</v>
      </c>
      <c r="V172" s="1">
        <f t="shared" si="129"/>
        <v>0.35298156766673339</v>
      </c>
      <c r="W172" s="1">
        <f t="shared" si="130"/>
        <v>895.2599505804219</v>
      </c>
      <c r="X172" s="1">
        <f t="shared" si="131"/>
        <v>0.3760757025056426</v>
      </c>
      <c r="Y172" s="1">
        <f t="shared" si="132"/>
        <v>827.40792419962031</v>
      </c>
      <c r="Z172" s="1">
        <f t="shared" si="133"/>
        <v>0.76717570175735628</v>
      </c>
      <c r="AA172" s="1">
        <f t="shared" si="134"/>
        <v>803.60816326530619</v>
      </c>
      <c r="AB172" s="1" t="str">
        <f t="shared" si="135"/>
        <v>鉄筋許容</v>
      </c>
      <c r="AC172" s="1">
        <f t="shared" si="136"/>
        <v>0.3760757025056426</v>
      </c>
      <c r="AD172" s="1">
        <f t="shared" si="137"/>
        <v>26.325299175394978</v>
      </c>
      <c r="AE172" s="1">
        <f t="shared" si="138"/>
        <v>827.40792419962031</v>
      </c>
      <c r="AF172" s="1">
        <f t="shared" si="98"/>
        <v>0.82740792419962028</v>
      </c>
      <c r="AG172" s="1">
        <f t="shared" si="99"/>
        <v>405.42988285781388</v>
      </c>
      <c r="AH172" s="1">
        <f t="shared" si="100"/>
        <v>0.37379303961248422</v>
      </c>
      <c r="AI172" s="1">
        <f t="shared" si="139"/>
        <v>6812.56</v>
      </c>
      <c r="AJ172" s="1">
        <f t="shared" si="140"/>
        <v>-618.84</v>
      </c>
    </row>
    <row r="173" spans="2:36" x14ac:dyDescent="0.15">
      <c r="B173" s="1">
        <f>入力データ!B173</f>
        <v>170</v>
      </c>
      <c r="C173" s="1">
        <f>入力データ!C173/100</f>
        <v>0.8</v>
      </c>
      <c r="D173" s="1">
        <f>入力データ!D173/100</f>
        <v>1</v>
      </c>
      <c r="E173" s="1">
        <f>入力データ!E173*1000</f>
        <v>8000</v>
      </c>
      <c r="F173" s="1">
        <f>入力データ!F173*1000</f>
        <v>180000</v>
      </c>
      <c r="G173" s="1">
        <f>入力データ!H173/100</f>
        <v>0.7</v>
      </c>
      <c r="H173" s="15">
        <f>入力データ!G173/入力データ!D173/入力データ!H173</f>
        <v>1.6371428571428572E-3</v>
      </c>
      <c r="I173" s="15">
        <f>入力データ!J173/100</f>
        <v>0.1</v>
      </c>
      <c r="J173" s="15">
        <f>入力データ!I173/入力データ!D173/入力データ!H173</f>
        <v>3.2742857142857144E-3</v>
      </c>
      <c r="K173" s="15">
        <f t="shared" si="121"/>
        <v>0.14285714285714288</v>
      </c>
      <c r="L173" s="1">
        <f t="shared" si="122"/>
        <v>1.142857142857143</v>
      </c>
      <c r="M173" s="1">
        <f>入力データ!K173</f>
        <v>1000</v>
      </c>
      <c r="N173" s="1">
        <f t="shared" si="123"/>
        <v>0.17857142857142858</v>
      </c>
      <c r="O173" s="1">
        <f t="shared" si="124"/>
        <v>7.9365079365079378E-3</v>
      </c>
      <c r="P173" s="1">
        <f t="shared" si="97"/>
        <v>15</v>
      </c>
      <c r="Q173" s="1">
        <f t="shared" si="125"/>
        <v>0.4</v>
      </c>
      <c r="R173" s="1">
        <f t="shared" si="126"/>
        <v>0.27999999999999997</v>
      </c>
      <c r="T173" s="1">
        <f t="shared" si="127"/>
        <v>0.6595982296465388</v>
      </c>
      <c r="U173" s="1">
        <f t="shared" si="128"/>
        <v>1684.0802233399656</v>
      </c>
      <c r="V173" s="1">
        <f t="shared" si="129"/>
        <v>0.37720671819753215</v>
      </c>
      <c r="W173" s="1">
        <f t="shared" si="130"/>
        <v>916.10446152631471</v>
      </c>
      <c r="X173" s="1">
        <f t="shared" si="131"/>
        <v>0.38898775841466304</v>
      </c>
      <c r="Y173" s="1">
        <f t="shared" si="132"/>
        <v>884.43770565118211</v>
      </c>
      <c r="Z173" s="1">
        <f t="shared" si="133"/>
        <v>0.78155787036219948</v>
      </c>
      <c r="AA173" s="1">
        <f t="shared" si="134"/>
        <v>864.83265306122462</v>
      </c>
      <c r="AB173" s="1" t="str">
        <f t="shared" si="135"/>
        <v>鉄筋許容</v>
      </c>
      <c r="AC173" s="1">
        <f t="shared" si="136"/>
        <v>0.38898775841466304</v>
      </c>
      <c r="AD173" s="1">
        <f t="shared" si="137"/>
        <v>27.229143089026408</v>
      </c>
      <c r="AE173" s="1">
        <f t="shared" si="138"/>
        <v>884.43770565118211</v>
      </c>
      <c r="AF173" s="1">
        <f t="shared" si="98"/>
        <v>0.88443770565118207</v>
      </c>
      <c r="AG173" s="1">
        <f t="shared" si="99"/>
        <v>433.3744757690792</v>
      </c>
      <c r="AH173" s="1">
        <f t="shared" si="100"/>
        <v>0.40282436063622523</v>
      </c>
      <c r="AI173" s="1">
        <f t="shared" si="139"/>
        <v>6812.56</v>
      </c>
      <c r="AJ173" s="1">
        <f t="shared" si="140"/>
        <v>-618.84</v>
      </c>
    </row>
    <row r="174" spans="2:36" x14ac:dyDescent="0.15">
      <c r="B174" s="1">
        <f>入力データ!B174</f>
        <v>171</v>
      </c>
      <c r="C174" s="1">
        <f>入力データ!C174/100</f>
        <v>0.8</v>
      </c>
      <c r="D174" s="1">
        <f>入力データ!D174/100</f>
        <v>1</v>
      </c>
      <c r="E174" s="1">
        <f>入力データ!E174*1000</f>
        <v>8000</v>
      </c>
      <c r="F174" s="1">
        <f>入力データ!F174*1000</f>
        <v>180000</v>
      </c>
      <c r="G174" s="1">
        <f>入力データ!H174/100</f>
        <v>0.7</v>
      </c>
      <c r="H174" s="15">
        <f>入力データ!G174/入力データ!D174/入力データ!H174</f>
        <v>1.6371428571428572E-3</v>
      </c>
      <c r="I174" s="15">
        <f>入力データ!J174/100</f>
        <v>0.1</v>
      </c>
      <c r="J174" s="15">
        <f>入力データ!I174/入力データ!D174/入力データ!H174</f>
        <v>3.2742857142857144E-3</v>
      </c>
      <c r="K174" s="15">
        <f t="shared" si="121"/>
        <v>0.14285714285714288</v>
      </c>
      <c r="L174" s="1">
        <f t="shared" si="122"/>
        <v>1.142857142857143</v>
      </c>
      <c r="M174" s="1">
        <f>入力データ!K174</f>
        <v>1100</v>
      </c>
      <c r="N174" s="1">
        <f t="shared" si="123"/>
        <v>0.19642857142857142</v>
      </c>
      <c r="O174" s="1">
        <f t="shared" si="124"/>
        <v>8.7301587301587304E-3</v>
      </c>
      <c r="P174" s="1">
        <f t="shared" si="97"/>
        <v>15</v>
      </c>
      <c r="Q174" s="1">
        <f t="shared" si="125"/>
        <v>0.4</v>
      </c>
      <c r="R174" s="1">
        <f t="shared" si="126"/>
        <v>0.27999999999999997</v>
      </c>
      <c r="T174" s="1">
        <f t="shared" si="127"/>
        <v>0.6711446856950799</v>
      </c>
      <c r="U174" s="1">
        <f t="shared" si="128"/>
        <v>1656.555616196596</v>
      </c>
      <c r="V174" s="1">
        <f t="shared" si="129"/>
        <v>0.40242883412738778</v>
      </c>
      <c r="W174" s="1">
        <f t="shared" si="130"/>
        <v>937.5437251929211</v>
      </c>
      <c r="X174" s="1">
        <f t="shared" si="131"/>
        <v>0.40111755781402425</v>
      </c>
      <c r="Y174" s="1">
        <f t="shared" si="132"/>
        <v>940.80861435931843</v>
      </c>
      <c r="Z174" s="1">
        <f t="shared" si="133"/>
        <v>0.7942665651585622</v>
      </c>
      <c r="AA174" s="1">
        <f t="shared" si="134"/>
        <v>926.05714285714294</v>
      </c>
      <c r="AB174" s="1" t="str">
        <f t="shared" si="135"/>
        <v>コン許容</v>
      </c>
      <c r="AC174" s="1">
        <f t="shared" si="136"/>
        <v>0.40242883412738778</v>
      </c>
      <c r="AD174" s="1">
        <f t="shared" si="137"/>
        <v>28.170018388917146</v>
      </c>
      <c r="AE174" s="1">
        <f t="shared" si="138"/>
        <v>937.5437251929211</v>
      </c>
      <c r="AF174" s="1">
        <f t="shared" si="98"/>
        <v>0.93754372519292106</v>
      </c>
      <c r="AG174" s="1">
        <f t="shared" si="99"/>
        <v>459.39642534453128</v>
      </c>
      <c r="AH174" s="1">
        <f t="shared" si="100"/>
        <v>0.43000843753006385</v>
      </c>
      <c r="AI174" s="1">
        <f t="shared" si="139"/>
        <v>6812.56</v>
      </c>
      <c r="AJ174" s="1">
        <f t="shared" si="140"/>
        <v>-618.84</v>
      </c>
    </row>
    <row r="175" spans="2:36" x14ac:dyDescent="0.15">
      <c r="B175" s="1">
        <f>入力データ!B175</f>
        <v>172</v>
      </c>
      <c r="C175" s="1">
        <f>入力データ!C175/100</f>
        <v>0.8</v>
      </c>
      <c r="D175" s="1">
        <f>入力データ!D175/100</f>
        <v>1</v>
      </c>
      <c r="E175" s="1">
        <f>入力データ!E175*1000</f>
        <v>8000</v>
      </c>
      <c r="F175" s="1">
        <f>入力データ!F175*1000</f>
        <v>180000</v>
      </c>
      <c r="G175" s="1">
        <f>入力データ!H175/100</f>
        <v>0.7</v>
      </c>
      <c r="H175" s="15">
        <f>入力データ!G175/入力データ!D175/入力データ!H175</f>
        <v>1.6371428571428572E-3</v>
      </c>
      <c r="I175" s="15">
        <f>入力データ!J175/100</f>
        <v>0.1</v>
      </c>
      <c r="J175" s="15">
        <f>入力データ!I175/入力データ!D175/入力データ!H175</f>
        <v>3.2742857142857144E-3</v>
      </c>
      <c r="K175" s="15">
        <f t="shared" si="121"/>
        <v>0.14285714285714288</v>
      </c>
      <c r="L175" s="1">
        <f t="shared" si="122"/>
        <v>1.142857142857143</v>
      </c>
      <c r="M175" s="1">
        <f>入力データ!K175</f>
        <v>1200</v>
      </c>
      <c r="N175" s="1">
        <f t="shared" si="123"/>
        <v>0.21428571428571427</v>
      </c>
      <c r="O175" s="1">
        <f t="shared" si="124"/>
        <v>9.5238095238095247E-3</v>
      </c>
      <c r="P175" s="1">
        <f t="shared" si="97"/>
        <v>15</v>
      </c>
      <c r="Q175" s="1">
        <f t="shared" si="125"/>
        <v>0.4</v>
      </c>
      <c r="R175" s="1">
        <f t="shared" si="126"/>
        <v>0.27999999999999997</v>
      </c>
      <c r="T175" s="1">
        <f t="shared" si="127"/>
        <v>0.68310259234899673</v>
      </c>
      <c r="U175" s="1">
        <f t="shared" si="128"/>
        <v>1629.0310090532275</v>
      </c>
      <c r="V175" s="1">
        <f t="shared" si="129"/>
        <v>0.42857142857142855</v>
      </c>
      <c r="W175" s="1">
        <f t="shared" si="130"/>
        <v>959.21632653061238</v>
      </c>
      <c r="X175" s="1">
        <f t="shared" si="131"/>
        <v>0.41255476703676569</v>
      </c>
      <c r="Y175" s="1">
        <f t="shared" si="132"/>
        <v>996.56269797466598</v>
      </c>
      <c r="Z175" s="1">
        <f t="shared" si="133"/>
        <v>0.80557780940442425</v>
      </c>
      <c r="AA175" s="1">
        <f t="shared" si="134"/>
        <v>987.28163265306137</v>
      </c>
      <c r="AB175" s="1" t="str">
        <f t="shared" si="135"/>
        <v>コン許容</v>
      </c>
      <c r="AC175" s="1">
        <f t="shared" si="136"/>
        <v>0.42857142857142855</v>
      </c>
      <c r="AD175" s="1">
        <f t="shared" si="137"/>
        <v>30</v>
      </c>
      <c r="AE175" s="1">
        <f t="shared" si="138"/>
        <v>959.21632653061238</v>
      </c>
      <c r="AF175" s="1">
        <f t="shared" si="98"/>
        <v>0.9592163265306124</v>
      </c>
      <c r="AG175" s="1">
        <f t="shared" si="99"/>
        <v>470.01600000000002</v>
      </c>
      <c r="AH175" s="1">
        <f t="shared" si="100"/>
        <v>0.44444444444444442</v>
      </c>
      <c r="AI175" s="1">
        <f t="shared" si="139"/>
        <v>6812.56</v>
      </c>
      <c r="AJ175" s="1">
        <f t="shared" si="140"/>
        <v>-618.84</v>
      </c>
    </row>
    <row r="176" spans="2:36" x14ac:dyDescent="0.15">
      <c r="B176" s="1">
        <f>入力データ!B176</f>
        <v>173</v>
      </c>
      <c r="C176" s="1">
        <f>入力データ!C176/100</f>
        <v>0.8</v>
      </c>
      <c r="D176" s="1">
        <f>入力データ!D176/100</f>
        <v>1</v>
      </c>
      <c r="E176" s="1">
        <f>入力データ!E176*1000</f>
        <v>8000</v>
      </c>
      <c r="F176" s="1">
        <f>入力データ!F176*1000</f>
        <v>180000</v>
      </c>
      <c r="G176" s="1">
        <f>入力データ!H176/100</f>
        <v>0.7</v>
      </c>
      <c r="H176" s="15">
        <f>入力データ!G176/入力データ!D176/入力データ!H176</f>
        <v>1.6371428571428572E-3</v>
      </c>
      <c r="I176" s="15">
        <f>入力データ!J176/100</f>
        <v>0.1</v>
      </c>
      <c r="J176" s="15">
        <f>入力データ!I176/入力データ!D176/入力データ!H176</f>
        <v>3.2742857142857144E-3</v>
      </c>
      <c r="K176" s="15">
        <f t="shared" si="121"/>
        <v>0.14285714285714288</v>
      </c>
      <c r="L176" s="1">
        <f t="shared" si="122"/>
        <v>1.142857142857143</v>
      </c>
      <c r="M176" s="1">
        <f>入力データ!K176</f>
        <v>1300</v>
      </c>
      <c r="N176" s="1">
        <f t="shared" si="123"/>
        <v>0.23214285714285715</v>
      </c>
      <c r="O176" s="1">
        <f t="shared" si="124"/>
        <v>1.0317460317460319E-2</v>
      </c>
      <c r="P176" s="1">
        <f t="shared" si="97"/>
        <v>15</v>
      </c>
      <c r="Q176" s="1">
        <f t="shared" si="125"/>
        <v>0.4</v>
      </c>
      <c r="R176" s="1">
        <f t="shared" si="126"/>
        <v>0.27999999999999997</v>
      </c>
      <c r="T176" s="1">
        <f t="shared" si="127"/>
        <v>0.69549434123425158</v>
      </c>
      <c r="U176" s="1">
        <f t="shared" si="128"/>
        <v>1601.5064019098581</v>
      </c>
      <c r="V176" s="1">
        <f t="shared" si="129"/>
        <v>0.45555749766417419</v>
      </c>
      <c r="W176" s="1">
        <f t="shared" si="130"/>
        <v>980.77396385884549</v>
      </c>
      <c r="X176" s="1">
        <f t="shared" si="131"/>
        <v>0.42337379770858585</v>
      </c>
      <c r="Y176" s="1">
        <f t="shared" si="132"/>
        <v>1051.7375097042714</v>
      </c>
      <c r="Z176" s="1">
        <f t="shared" si="133"/>
        <v>0.81571008674883938</v>
      </c>
      <c r="AA176" s="1">
        <f t="shared" si="134"/>
        <v>1048.5061224489798</v>
      </c>
      <c r="AB176" s="1" t="str">
        <f t="shared" si="135"/>
        <v>コン許容</v>
      </c>
      <c r="AC176" s="1">
        <f t="shared" si="136"/>
        <v>0.45555749766417419</v>
      </c>
      <c r="AD176" s="1">
        <f t="shared" si="137"/>
        <v>31.88902483649219</v>
      </c>
      <c r="AE176" s="1">
        <f t="shared" si="138"/>
        <v>980.77396385884549</v>
      </c>
      <c r="AF176" s="1">
        <f t="shared" si="98"/>
        <v>0.98077396385884552</v>
      </c>
      <c r="AG176" s="1">
        <f t="shared" si="99"/>
        <v>480.5792422908342</v>
      </c>
      <c r="AH176" s="1">
        <f t="shared" si="100"/>
        <v>0.45760832446745114</v>
      </c>
      <c r="AI176" s="1">
        <f t="shared" si="139"/>
        <v>6812.56</v>
      </c>
      <c r="AJ176" s="1">
        <f t="shared" si="140"/>
        <v>-618.84</v>
      </c>
    </row>
    <row r="177" spans="2:36" x14ac:dyDescent="0.15">
      <c r="B177" s="1">
        <f>入力データ!B177</f>
        <v>174</v>
      </c>
      <c r="C177" s="1">
        <f>入力データ!C177/100</f>
        <v>0.8</v>
      </c>
      <c r="D177" s="1">
        <f>入力データ!D177/100</f>
        <v>1</v>
      </c>
      <c r="E177" s="1">
        <f>入力データ!E177*1000</f>
        <v>8000</v>
      </c>
      <c r="F177" s="1">
        <f>入力データ!F177*1000</f>
        <v>180000</v>
      </c>
      <c r="G177" s="1">
        <f>入力データ!H177/100</f>
        <v>0.7</v>
      </c>
      <c r="H177" s="15">
        <f>入力データ!G177/入力データ!D177/入力データ!H177</f>
        <v>1.6371428571428572E-3</v>
      </c>
      <c r="I177" s="15">
        <f>入力データ!J177/100</f>
        <v>0.1</v>
      </c>
      <c r="J177" s="15">
        <f>入力データ!I177/入力データ!D177/入力データ!H177</f>
        <v>3.2742857142857144E-3</v>
      </c>
      <c r="K177" s="15">
        <f t="shared" si="121"/>
        <v>0.14285714285714288</v>
      </c>
      <c r="L177" s="1">
        <f t="shared" si="122"/>
        <v>1.142857142857143</v>
      </c>
      <c r="M177" s="1">
        <f>入力データ!K177</f>
        <v>1400</v>
      </c>
      <c r="N177" s="1">
        <f t="shared" si="123"/>
        <v>0.25</v>
      </c>
      <c r="O177" s="1">
        <f t="shared" si="124"/>
        <v>1.1111111111111112E-2</v>
      </c>
      <c r="P177" s="1">
        <f t="shared" si="97"/>
        <v>15</v>
      </c>
      <c r="Q177" s="1">
        <f t="shared" si="125"/>
        <v>0.4</v>
      </c>
      <c r="R177" s="1">
        <f t="shared" si="126"/>
        <v>0.27999999999999997</v>
      </c>
      <c r="T177" s="1">
        <f t="shared" si="127"/>
        <v>0.70834397876684707</v>
      </c>
      <c r="U177" s="1">
        <f t="shared" si="128"/>
        <v>1573.9817947664883</v>
      </c>
      <c r="V177" s="1">
        <f t="shared" si="129"/>
        <v>0.48331180204150082</v>
      </c>
      <c r="W177" s="1">
        <f t="shared" si="130"/>
        <v>1001.8878868381241</v>
      </c>
      <c r="X177" s="1">
        <f t="shared" si="131"/>
        <v>0.43363718037037935</v>
      </c>
      <c r="Y177" s="1">
        <f t="shared" si="132"/>
        <v>1106.3667965584314</v>
      </c>
      <c r="Z177" s="1">
        <f t="shared" si="133"/>
        <v>0.82483859189293995</v>
      </c>
      <c r="AA177" s="1">
        <f t="shared" si="134"/>
        <v>1109.7306122448981</v>
      </c>
      <c r="AB177" s="1" t="str">
        <f t="shared" si="135"/>
        <v>コン許容</v>
      </c>
      <c r="AC177" s="1">
        <f t="shared" si="136"/>
        <v>0.48331180204150082</v>
      </c>
      <c r="AD177" s="1">
        <f t="shared" si="137"/>
        <v>33.831826142905051</v>
      </c>
      <c r="AE177" s="1">
        <f t="shared" si="138"/>
        <v>1001.8878868381241</v>
      </c>
      <c r="AF177" s="1">
        <f t="shared" si="98"/>
        <v>1.0018878868381242</v>
      </c>
      <c r="AG177" s="1">
        <f t="shared" si="99"/>
        <v>490.92506455068076</v>
      </c>
      <c r="AH177" s="1">
        <f t="shared" si="100"/>
        <v>0.46961355346766931</v>
      </c>
      <c r="AI177" s="1">
        <f t="shared" si="139"/>
        <v>6812.56</v>
      </c>
      <c r="AJ177" s="1">
        <f t="shared" si="140"/>
        <v>-618.84</v>
      </c>
    </row>
    <row r="178" spans="2:36" x14ac:dyDescent="0.15">
      <c r="B178" s="1">
        <f>入力データ!B178</f>
        <v>175</v>
      </c>
      <c r="C178" s="1">
        <f>入力データ!C178/100</f>
        <v>0.8</v>
      </c>
      <c r="D178" s="1">
        <f>入力データ!D178/100</f>
        <v>1</v>
      </c>
      <c r="E178" s="1">
        <f>入力データ!E178*1000</f>
        <v>8000</v>
      </c>
      <c r="F178" s="1">
        <f>入力データ!F178*1000</f>
        <v>180000</v>
      </c>
      <c r="G178" s="1">
        <f>入力データ!H178/100</f>
        <v>0.7</v>
      </c>
      <c r="H178" s="15">
        <f>入力データ!G178/入力データ!D178/入力データ!H178</f>
        <v>1.6371428571428572E-3</v>
      </c>
      <c r="I178" s="15">
        <f>入力データ!J178/100</f>
        <v>0.1</v>
      </c>
      <c r="J178" s="15">
        <f>入力データ!I178/入力データ!D178/入力データ!H178</f>
        <v>3.2742857142857144E-3</v>
      </c>
      <c r="K178" s="15">
        <f t="shared" si="121"/>
        <v>0.14285714285714288</v>
      </c>
      <c r="L178" s="1">
        <f t="shared" si="122"/>
        <v>1.142857142857143</v>
      </c>
      <c r="M178" s="1">
        <f>入力データ!K178</f>
        <v>1500</v>
      </c>
      <c r="N178" s="1">
        <f t="shared" si="123"/>
        <v>0.26785714285714285</v>
      </c>
      <c r="O178" s="1">
        <f t="shared" si="124"/>
        <v>1.1904761904761906E-2</v>
      </c>
      <c r="P178" s="1">
        <f t="shared" si="97"/>
        <v>15</v>
      </c>
      <c r="Q178" s="1">
        <f t="shared" si="125"/>
        <v>0.4</v>
      </c>
      <c r="R178" s="1">
        <f t="shared" si="126"/>
        <v>0.27999999999999997</v>
      </c>
      <c r="T178" s="1">
        <f t="shared" si="127"/>
        <v>0.72167736189601361</v>
      </c>
      <c r="U178" s="1">
        <f t="shared" si="128"/>
        <v>1546.4571876231194</v>
      </c>
      <c r="V178" s="1">
        <f t="shared" si="129"/>
        <v>0.51176252453508253</v>
      </c>
      <c r="W178" s="1">
        <f t="shared" si="130"/>
        <v>1022.2529857215592</v>
      </c>
      <c r="X178" s="1">
        <f t="shared" si="131"/>
        <v>0.44339803793013904</v>
      </c>
      <c r="Y178" s="1">
        <f t="shared" si="132"/>
        <v>1160.4810520604358</v>
      </c>
      <c r="Z178" s="1">
        <f t="shared" si="133"/>
        <v>0.83310544583694046</v>
      </c>
      <c r="AA178" s="1">
        <f t="shared" si="134"/>
        <v>1170.9551020408164</v>
      </c>
      <c r="AB178" s="1" t="str">
        <f t="shared" si="135"/>
        <v>コン許容</v>
      </c>
      <c r="AC178" s="1">
        <f t="shared" si="136"/>
        <v>0.51176252453508253</v>
      </c>
      <c r="AD178" s="1">
        <f t="shared" si="137"/>
        <v>35.823376717455773</v>
      </c>
      <c r="AE178" s="1">
        <f t="shared" si="138"/>
        <v>1022.2529857215592</v>
      </c>
      <c r="AF178" s="1">
        <f t="shared" si="98"/>
        <v>1.0222529857215592</v>
      </c>
      <c r="AG178" s="1">
        <f t="shared" si="99"/>
        <v>500.90396300356394</v>
      </c>
      <c r="AH178" s="1">
        <f t="shared" si="100"/>
        <v>0.4805684459643681</v>
      </c>
      <c r="AI178" s="1">
        <f t="shared" si="139"/>
        <v>6812.56</v>
      </c>
      <c r="AJ178" s="1">
        <f t="shared" si="140"/>
        <v>-618.84</v>
      </c>
    </row>
    <row r="179" spans="2:36" x14ac:dyDescent="0.15">
      <c r="B179" s="1">
        <f>入力データ!B179</f>
        <v>176</v>
      </c>
      <c r="C179" s="1">
        <f>入力データ!C179/100</f>
        <v>0.8</v>
      </c>
      <c r="D179" s="1">
        <f>入力データ!D179/100</f>
        <v>1</v>
      </c>
      <c r="E179" s="1">
        <f>入力データ!E179*1000</f>
        <v>8000</v>
      </c>
      <c r="F179" s="1">
        <f>入力データ!F179*1000</f>
        <v>180000</v>
      </c>
      <c r="G179" s="1">
        <f>入力データ!H179/100</f>
        <v>0.7</v>
      </c>
      <c r="H179" s="15">
        <f>入力データ!G179/入力データ!D179/入力データ!H179</f>
        <v>1.6371428571428572E-3</v>
      </c>
      <c r="I179" s="15">
        <f>入力データ!J179/100</f>
        <v>0.1</v>
      </c>
      <c r="J179" s="15">
        <f>入力データ!I179/入力データ!D179/入力データ!H179</f>
        <v>3.2742857142857144E-3</v>
      </c>
      <c r="K179" s="15">
        <f t="shared" si="121"/>
        <v>0.14285714285714288</v>
      </c>
      <c r="L179" s="1">
        <f t="shared" si="122"/>
        <v>1.142857142857143</v>
      </c>
      <c r="M179" s="1">
        <f>入力データ!K179</f>
        <v>1600</v>
      </c>
      <c r="N179" s="1">
        <f t="shared" si="123"/>
        <v>0.2857142857142857</v>
      </c>
      <c r="O179" s="1">
        <f t="shared" si="124"/>
        <v>1.26984126984127E-2</v>
      </c>
      <c r="P179" s="1">
        <f t="shared" si="97"/>
        <v>15</v>
      </c>
      <c r="Q179" s="1">
        <f t="shared" si="125"/>
        <v>0.4</v>
      </c>
      <c r="R179" s="1">
        <f t="shared" si="126"/>
        <v>0.27999999999999997</v>
      </c>
      <c r="T179" s="1">
        <f t="shared" si="127"/>
        <v>0.73552233177446125</v>
      </c>
      <c r="U179" s="1">
        <f t="shared" si="128"/>
        <v>1518.9325804797506</v>
      </c>
      <c r="V179" s="1">
        <f t="shared" si="129"/>
        <v>0.54084235842109252</v>
      </c>
      <c r="W179" s="1">
        <f t="shared" si="130"/>
        <v>1041.5898850516469</v>
      </c>
      <c r="X179" s="1">
        <f t="shared" si="131"/>
        <v>0.45270193586360308</v>
      </c>
      <c r="Y179" s="1">
        <f t="shared" si="132"/>
        <v>1214.1079654626744</v>
      </c>
      <c r="Z179" s="1">
        <f t="shared" si="133"/>
        <v>0.84062714880619738</v>
      </c>
      <c r="AA179" s="1">
        <f t="shared" si="134"/>
        <v>1232.1795918367347</v>
      </c>
      <c r="AB179" s="1" t="str">
        <f t="shared" si="135"/>
        <v>コン許容</v>
      </c>
      <c r="AC179" s="1">
        <f t="shared" si="136"/>
        <v>0.54084235842109252</v>
      </c>
      <c r="AD179" s="1">
        <f t="shared" si="137"/>
        <v>37.858965089476477</v>
      </c>
      <c r="AE179" s="1">
        <f t="shared" si="138"/>
        <v>1041.5898850516469</v>
      </c>
      <c r="AF179" s="1">
        <f t="shared" si="98"/>
        <v>1.041589885051647</v>
      </c>
      <c r="AG179" s="1">
        <f t="shared" si="99"/>
        <v>510.37904367530689</v>
      </c>
      <c r="AH179" s="1">
        <f t="shared" si="100"/>
        <v>0.49057451383283818</v>
      </c>
      <c r="AI179" s="1">
        <f t="shared" si="139"/>
        <v>6812.56</v>
      </c>
      <c r="AJ179" s="1">
        <f t="shared" si="140"/>
        <v>-618.84</v>
      </c>
    </row>
    <row r="180" spans="2:36" x14ac:dyDescent="0.15">
      <c r="B180" s="1">
        <f>入力データ!B180</f>
        <v>177</v>
      </c>
      <c r="C180" s="1">
        <f>入力データ!C180/100</f>
        <v>0.8</v>
      </c>
      <c r="D180" s="1">
        <f>入力データ!D180/100</f>
        <v>1</v>
      </c>
      <c r="E180" s="1">
        <f>入力データ!E180*1000</f>
        <v>8000</v>
      </c>
      <c r="F180" s="1">
        <f>入力データ!F180*1000</f>
        <v>180000</v>
      </c>
      <c r="G180" s="1">
        <f>入力データ!H180/100</f>
        <v>0.7</v>
      </c>
      <c r="H180" s="15">
        <f>入力データ!G180/入力データ!D180/入力データ!H180</f>
        <v>1.6371428571428572E-3</v>
      </c>
      <c r="I180" s="15">
        <f>入力データ!J180/100</f>
        <v>0.1</v>
      </c>
      <c r="J180" s="15">
        <f>入力データ!I180/入力データ!D180/入力データ!H180</f>
        <v>3.2742857142857144E-3</v>
      </c>
      <c r="K180" s="15">
        <f t="shared" si="121"/>
        <v>0.14285714285714288</v>
      </c>
      <c r="L180" s="1">
        <f t="shared" si="122"/>
        <v>1.142857142857143</v>
      </c>
      <c r="M180" s="1">
        <f>入力データ!K180</f>
        <v>1700</v>
      </c>
      <c r="N180" s="1">
        <f t="shared" si="123"/>
        <v>0.30357142857142855</v>
      </c>
      <c r="O180" s="1">
        <f t="shared" si="124"/>
        <v>1.3492063492063494E-2</v>
      </c>
      <c r="P180" s="1">
        <f t="shared" ref="P180:P231" si="141">$P$2</f>
        <v>15</v>
      </c>
      <c r="Q180" s="1">
        <f t="shared" si="125"/>
        <v>0.4</v>
      </c>
      <c r="R180" s="1">
        <f t="shared" si="126"/>
        <v>0.27999999999999997</v>
      </c>
      <c r="T180" s="1">
        <f t="shared" si="127"/>
        <v>0.74990890781023323</v>
      </c>
      <c r="U180" s="1">
        <f t="shared" si="128"/>
        <v>1491.4079733363808</v>
      </c>
      <c r="V180" s="1">
        <f t="shared" si="129"/>
        <v>0.57048912016608833</v>
      </c>
      <c r="W180" s="1">
        <f t="shared" si="130"/>
        <v>1059.645478220368</v>
      </c>
      <c r="X180" s="1">
        <f t="shared" si="131"/>
        <v>0.46158829076176294</v>
      </c>
      <c r="Y180" s="1">
        <f t="shared" si="132"/>
        <v>1267.2727908142658</v>
      </c>
      <c r="Z180" s="1">
        <f t="shared" si="133"/>
        <v>0.84750010473216908</v>
      </c>
      <c r="AA180" s="1">
        <f t="shared" si="134"/>
        <v>1293.4040816326533</v>
      </c>
      <c r="AB180" s="1" t="str">
        <f t="shared" si="135"/>
        <v>コン許容</v>
      </c>
      <c r="AC180" s="1">
        <f t="shared" si="136"/>
        <v>0.57048912016608833</v>
      </c>
      <c r="AD180" s="1">
        <f t="shared" si="137"/>
        <v>39.934238411626183</v>
      </c>
      <c r="AE180" s="1">
        <f t="shared" si="138"/>
        <v>1059.645478220368</v>
      </c>
      <c r="AF180" s="1">
        <f t="shared" si="98"/>
        <v>1.0596454782203679</v>
      </c>
      <c r="AG180" s="1">
        <f t="shared" si="99"/>
        <v>519.22628432798024</v>
      </c>
      <c r="AH180" s="1">
        <f t="shared" si="100"/>
        <v>0.49972554216219173</v>
      </c>
      <c r="AI180" s="1">
        <f t="shared" si="139"/>
        <v>6812.56</v>
      </c>
      <c r="AJ180" s="1">
        <f t="shared" si="140"/>
        <v>-618.84</v>
      </c>
    </row>
    <row r="181" spans="2:36" x14ac:dyDescent="0.15">
      <c r="B181" s="1">
        <f>入力データ!B181</f>
        <v>178</v>
      </c>
      <c r="C181" s="1">
        <f>入力データ!C181/100</f>
        <v>0.8</v>
      </c>
      <c r="D181" s="1">
        <f>入力データ!D181/100</f>
        <v>1</v>
      </c>
      <c r="E181" s="1">
        <f>入力データ!E181*1000</f>
        <v>8000</v>
      </c>
      <c r="F181" s="1">
        <f>入力データ!F181*1000</f>
        <v>180000</v>
      </c>
      <c r="G181" s="1">
        <f>入力データ!H181/100</f>
        <v>0.7</v>
      </c>
      <c r="H181" s="15">
        <f>入力データ!G181/入力データ!D181/入力データ!H181</f>
        <v>1.6371428571428572E-3</v>
      </c>
      <c r="I181" s="15">
        <f>入力データ!J181/100</f>
        <v>0.1</v>
      </c>
      <c r="J181" s="15">
        <f>入力データ!I181/入力データ!D181/入力データ!H181</f>
        <v>3.2742857142857144E-3</v>
      </c>
      <c r="K181" s="15">
        <f t="shared" si="121"/>
        <v>0.14285714285714288</v>
      </c>
      <c r="L181" s="1">
        <f t="shared" si="122"/>
        <v>1.142857142857143</v>
      </c>
      <c r="M181" s="1">
        <f>入力データ!K181</f>
        <v>1800</v>
      </c>
      <c r="N181" s="1">
        <f t="shared" si="123"/>
        <v>0.32142857142857145</v>
      </c>
      <c r="O181" s="1">
        <f t="shared" si="124"/>
        <v>1.4285714285714287E-2</v>
      </c>
      <c r="P181" s="1">
        <f t="shared" si="141"/>
        <v>15</v>
      </c>
      <c r="Q181" s="1">
        <f t="shared" si="125"/>
        <v>0.4</v>
      </c>
      <c r="R181" s="1">
        <f t="shared" si="126"/>
        <v>0.27999999999999997</v>
      </c>
      <c r="T181" s="1">
        <f t="shared" si="127"/>
        <v>0.7648695049464318</v>
      </c>
      <c r="U181" s="1">
        <f t="shared" si="128"/>
        <v>1463.8833661930119</v>
      </c>
      <c r="V181" s="1">
        <f t="shared" si="129"/>
        <v>0.6006459930808995</v>
      </c>
      <c r="W181" s="1">
        <f t="shared" si="130"/>
        <v>1076.1923356578009</v>
      </c>
      <c r="X181" s="1">
        <f t="shared" si="131"/>
        <v>0.47009145945631547</v>
      </c>
      <c r="Y181" s="1">
        <f t="shared" si="132"/>
        <v>1319.9986531568275</v>
      </c>
      <c r="Z181" s="1">
        <f t="shared" si="133"/>
        <v>0.85380477537048449</v>
      </c>
      <c r="AA181" s="1">
        <f t="shared" si="134"/>
        <v>1354.6285714285716</v>
      </c>
      <c r="AB181" s="1" t="str">
        <f t="shared" si="135"/>
        <v>コン許容</v>
      </c>
      <c r="AC181" s="1">
        <f t="shared" si="136"/>
        <v>0.6006459930808995</v>
      </c>
      <c r="AD181" s="1">
        <f t="shared" si="137"/>
        <v>42.045219515662964</v>
      </c>
      <c r="AE181" s="1">
        <f t="shared" si="138"/>
        <v>1076.1923356578009</v>
      </c>
      <c r="AF181" s="1">
        <f t="shared" si="98"/>
        <v>1.0761923356578009</v>
      </c>
      <c r="AG181" s="1">
        <f t="shared" si="99"/>
        <v>527.33424447232233</v>
      </c>
      <c r="AH181" s="1">
        <f t="shared" si="100"/>
        <v>0.50810722177702461</v>
      </c>
      <c r="AI181" s="1">
        <f t="shared" si="139"/>
        <v>6812.56</v>
      </c>
      <c r="AJ181" s="1">
        <f t="shared" si="140"/>
        <v>-618.84</v>
      </c>
    </row>
    <row r="182" spans="2:36" x14ac:dyDescent="0.15">
      <c r="B182" s="1">
        <f>入力データ!B182</f>
        <v>179</v>
      </c>
      <c r="C182" s="1">
        <f>入力データ!C182/100</f>
        <v>0.8</v>
      </c>
      <c r="D182" s="1">
        <f>入力データ!D182/100</f>
        <v>1</v>
      </c>
      <c r="E182" s="1">
        <f>入力データ!E182*1000</f>
        <v>8000</v>
      </c>
      <c r="F182" s="1">
        <f>入力データ!F182*1000</f>
        <v>180000</v>
      </c>
      <c r="G182" s="1">
        <f>入力データ!H182/100</f>
        <v>0.7</v>
      </c>
      <c r="H182" s="15">
        <f>入力データ!G182/入力データ!D182/入力データ!H182</f>
        <v>1.6371428571428572E-3</v>
      </c>
      <c r="I182" s="15">
        <f>入力データ!J182/100</f>
        <v>0.1</v>
      </c>
      <c r="J182" s="15">
        <f>入力データ!I182/入力データ!D182/入力データ!H182</f>
        <v>3.2742857142857144E-3</v>
      </c>
      <c r="K182" s="15">
        <f t="shared" si="121"/>
        <v>0.14285714285714288</v>
      </c>
      <c r="L182" s="1">
        <f t="shared" si="122"/>
        <v>1.142857142857143</v>
      </c>
      <c r="M182" s="1">
        <f>入力データ!K182</f>
        <v>1900</v>
      </c>
      <c r="N182" s="1">
        <f t="shared" si="123"/>
        <v>0.3392857142857143</v>
      </c>
      <c r="O182" s="1">
        <f t="shared" si="124"/>
        <v>1.5079365079365081E-2</v>
      </c>
      <c r="P182" s="1">
        <f t="shared" si="141"/>
        <v>15</v>
      </c>
      <c r="Q182" s="1">
        <f t="shared" si="125"/>
        <v>0.4</v>
      </c>
      <c r="R182" s="1">
        <f t="shared" si="126"/>
        <v>0.27999999999999997</v>
      </c>
      <c r="T182" s="1">
        <f t="shared" si="127"/>
        <v>0.78043917747860292</v>
      </c>
      <c r="U182" s="1">
        <f t="shared" si="128"/>
        <v>1436.3587590496436</v>
      </c>
      <c r="V182" s="1">
        <f t="shared" si="129"/>
        <v>0.63126150305775242</v>
      </c>
      <c r="W182" s="1">
        <f t="shared" si="130"/>
        <v>1091.0273656320719</v>
      </c>
      <c r="X182" s="1">
        <f t="shared" si="131"/>
        <v>0.47824159290656115</v>
      </c>
      <c r="Y182" s="1">
        <f t="shared" si="132"/>
        <v>1372.3068048201244</v>
      </c>
      <c r="Z182" s="1">
        <f t="shared" si="133"/>
        <v>0.85960884488778277</v>
      </c>
      <c r="AA182" s="1">
        <f t="shared" si="134"/>
        <v>1415.8530612244899</v>
      </c>
      <c r="AB182" s="1" t="str">
        <f t="shared" si="135"/>
        <v>コン許容</v>
      </c>
      <c r="AC182" s="1">
        <f t="shared" si="136"/>
        <v>0.63126150305775242</v>
      </c>
      <c r="AD182" s="1">
        <f t="shared" si="137"/>
        <v>44.188305214042664</v>
      </c>
      <c r="AE182" s="1">
        <f t="shared" si="138"/>
        <v>1091.0273656320719</v>
      </c>
      <c r="AF182" s="1">
        <f t="shared" si="98"/>
        <v>1.0910273656320719</v>
      </c>
      <c r="AG182" s="1">
        <f t="shared" si="99"/>
        <v>534.60340915971517</v>
      </c>
      <c r="AH182" s="1">
        <f t="shared" si="100"/>
        <v>0.51579718583063638</v>
      </c>
      <c r="AI182" s="1">
        <f t="shared" si="139"/>
        <v>6812.56</v>
      </c>
      <c r="AJ182" s="1">
        <f t="shared" si="140"/>
        <v>-618.84</v>
      </c>
    </row>
    <row r="183" spans="2:36" x14ac:dyDescent="0.15">
      <c r="B183" s="1">
        <f>入力データ!B183</f>
        <v>180</v>
      </c>
      <c r="C183" s="1">
        <f>入力データ!C183/100</f>
        <v>0.8</v>
      </c>
      <c r="D183" s="1">
        <f>入力データ!D183/100</f>
        <v>1</v>
      </c>
      <c r="E183" s="1">
        <f>入力データ!E183*1000</f>
        <v>8000</v>
      </c>
      <c r="F183" s="1">
        <f>入力データ!F183*1000</f>
        <v>180000</v>
      </c>
      <c r="G183" s="1">
        <f>入力データ!H183/100</f>
        <v>0.7</v>
      </c>
      <c r="H183" s="15">
        <f>入力データ!G183/入力データ!D183/入力データ!H183</f>
        <v>1.6371428571428572E-3</v>
      </c>
      <c r="I183" s="15">
        <f>入力データ!J183/100</f>
        <v>0.1</v>
      </c>
      <c r="J183" s="15">
        <f>入力データ!I183/入力データ!D183/入力データ!H183</f>
        <v>3.2742857142857144E-3</v>
      </c>
      <c r="K183" s="15">
        <f t="shared" si="121"/>
        <v>0.14285714285714288</v>
      </c>
      <c r="L183" s="1">
        <f t="shared" si="122"/>
        <v>1.142857142857143</v>
      </c>
      <c r="M183" s="1">
        <f>入力データ!K183</f>
        <v>2000</v>
      </c>
      <c r="N183" s="1">
        <f t="shared" si="123"/>
        <v>0.35714285714285715</v>
      </c>
      <c r="O183" s="1">
        <f t="shared" si="124"/>
        <v>1.5873015873015876E-2</v>
      </c>
      <c r="P183" s="1">
        <f t="shared" si="141"/>
        <v>15</v>
      </c>
      <c r="Q183" s="1">
        <f t="shared" si="125"/>
        <v>0.4</v>
      </c>
      <c r="R183" s="1">
        <f t="shared" si="126"/>
        <v>0.27999999999999997</v>
      </c>
      <c r="T183" s="1">
        <f t="shared" si="127"/>
        <v>0.79665589326975372</v>
      </c>
      <c r="U183" s="1">
        <f t="shared" si="128"/>
        <v>1408.8341519062742</v>
      </c>
      <c r="V183" s="1">
        <f t="shared" si="129"/>
        <v>0.66228931303814265</v>
      </c>
      <c r="W183" s="1">
        <f t="shared" si="130"/>
        <v>1103.9700320401844</v>
      </c>
      <c r="X183" s="1">
        <f t="shared" si="131"/>
        <v>0.48606531402252018</v>
      </c>
      <c r="Y183" s="1">
        <f t="shared" si="132"/>
        <v>1424.2168416873917</v>
      </c>
      <c r="Z183" s="1">
        <f t="shared" si="133"/>
        <v>0.86496965941300075</v>
      </c>
      <c r="AA183" s="1">
        <f t="shared" si="134"/>
        <v>1477.0775510204082</v>
      </c>
      <c r="AB183" s="1" t="str">
        <f t="shared" si="135"/>
        <v>コン許容</v>
      </c>
      <c r="AC183" s="1">
        <f t="shared" si="136"/>
        <v>0.66228931303814265</v>
      </c>
      <c r="AD183" s="1">
        <f t="shared" si="137"/>
        <v>46.36025191266998</v>
      </c>
      <c r="AE183" s="1">
        <f t="shared" si="138"/>
        <v>1103.9700320401844</v>
      </c>
      <c r="AF183" s="1">
        <f t="shared" si="98"/>
        <v>1.1039700320401844</v>
      </c>
      <c r="AG183" s="1">
        <f t="shared" si="99"/>
        <v>540.94531569969024</v>
      </c>
      <c r="AH183" s="1">
        <f t="shared" si="100"/>
        <v>0.52286531978820616</v>
      </c>
      <c r="AI183" s="1">
        <f t="shared" si="139"/>
        <v>6812.56</v>
      </c>
      <c r="AJ183" s="1">
        <f t="shared" si="140"/>
        <v>-618.84</v>
      </c>
    </row>
    <row r="184" spans="2:36" x14ac:dyDescent="0.15">
      <c r="B184" s="1">
        <f>入力データ!B184</f>
        <v>181</v>
      </c>
      <c r="C184" s="1">
        <f>入力データ!C184/100</f>
        <v>0.8</v>
      </c>
      <c r="D184" s="1">
        <f>入力データ!D184/100</f>
        <v>1</v>
      </c>
      <c r="E184" s="1">
        <f>入力データ!E184*1000</f>
        <v>8000</v>
      </c>
      <c r="F184" s="1">
        <f>入力データ!F184*1000</f>
        <v>180000</v>
      </c>
      <c r="G184" s="1">
        <f>入力データ!H184/100</f>
        <v>0.7</v>
      </c>
      <c r="H184" s="15">
        <f>入力データ!G184/入力データ!D184/入力データ!H184</f>
        <v>1.6371428571428572E-3</v>
      </c>
      <c r="I184" s="15">
        <f>入力データ!J184/100</f>
        <v>0.1</v>
      </c>
      <c r="J184" s="15">
        <f>入力データ!I184/入力データ!D184/入力データ!H184</f>
        <v>3.2742857142857144E-3</v>
      </c>
      <c r="K184" s="15">
        <f t="shared" si="121"/>
        <v>0.14285714285714288</v>
      </c>
      <c r="L184" s="1">
        <f t="shared" si="122"/>
        <v>1.142857142857143</v>
      </c>
      <c r="M184" s="1">
        <f>入力データ!K184</f>
        <v>2100</v>
      </c>
      <c r="N184" s="1">
        <f t="shared" si="123"/>
        <v>0.375</v>
      </c>
      <c r="O184" s="1">
        <f t="shared" si="124"/>
        <v>1.666666666666667E-2</v>
      </c>
      <c r="P184" s="1">
        <f t="shared" si="141"/>
        <v>15</v>
      </c>
      <c r="Q184" s="1">
        <f t="shared" si="125"/>
        <v>0.4</v>
      </c>
      <c r="R184" s="1">
        <f t="shared" si="126"/>
        <v>0.27999999999999997</v>
      </c>
      <c r="T184" s="1">
        <f t="shared" si="127"/>
        <v>0.81356084287824149</v>
      </c>
      <c r="U184" s="1">
        <f t="shared" si="128"/>
        <v>1381.3095447629055</v>
      </c>
      <c r="V184" s="1">
        <f t="shared" si="129"/>
        <v>0.69368790511988787</v>
      </c>
      <c r="W184" s="1">
        <f t="shared" si="130"/>
        <v>1114.8603573740234</v>
      </c>
      <c r="X184" s="1">
        <f t="shared" si="131"/>
        <v>0.49358626178637993</v>
      </c>
      <c r="Y184" s="1">
        <f t="shared" si="132"/>
        <v>1475.7468870323476</v>
      </c>
      <c r="Z184" s="1">
        <f t="shared" si="133"/>
        <v>0.86993612822275046</v>
      </c>
      <c r="AA184" s="1">
        <f t="shared" si="134"/>
        <v>1538.3020408163268</v>
      </c>
      <c r="AB184" s="1" t="str">
        <f t="shared" si="135"/>
        <v>コン許容</v>
      </c>
      <c r="AC184" s="1">
        <f t="shared" si="136"/>
        <v>0.69368790511988787</v>
      </c>
      <c r="AD184" s="1">
        <f t="shared" si="137"/>
        <v>48.558153358392147</v>
      </c>
      <c r="AE184" s="1">
        <f t="shared" si="138"/>
        <v>1114.8603573740234</v>
      </c>
      <c r="AF184" s="1">
        <f t="shared" si="98"/>
        <v>1.1148603573740234</v>
      </c>
      <c r="AG184" s="1">
        <f t="shared" si="99"/>
        <v>546.2815751132714</v>
      </c>
      <c r="AH184" s="1">
        <f t="shared" si="100"/>
        <v>0.52937424087233842</v>
      </c>
      <c r="AI184" s="1">
        <f t="shared" si="139"/>
        <v>6812.56</v>
      </c>
      <c r="AJ184" s="1">
        <f t="shared" si="140"/>
        <v>-618.84</v>
      </c>
    </row>
    <row r="185" spans="2:36" x14ac:dyDescent="0.15">
      <c r="B185" s="1">
        <f>入力データ!B185</f>
        <v>182</v>
      </c>
      <c r="C185" s="1">
        <f>入力データ!C185/100</f>
        <v>0.8</v>
      </c>
      <c r="D185" s="1">
        <f>入力データ!D185/100</f>
        <v>1</v>
      </c>
      <c r="E185" s="1">
        <f>入力データ!E185*1000</f>
        <v>8000</v>
      </c>
      <c r="F185" s="1">
        <f>入力データ!F185*1000</f>
        <v>180000</v>
      </c>
      <c r="G185" s="1">
        <f>入力データ!H185/100</f>
        <v>0.7</v>
      </c>
      <c r="H185" s="15">
        <f>入力データ!G185/入力データ!D185/入力データ!H185</f>
        <v>1.6371428571428572E-3</v>
      </c>
      <c r="I185" s="15">
        <f>入力データ!J185/100</f>
        <v>0.1</v>
      </c>
      <c r="J185" s="15">
        <f>入力データ!I185/入力データ!D185/入力データ!H185</f>
        <v>3.2742857142857144E-3</v>
      </c>
      <c r="K185" s="15">
        <f t="shared" si="121"/>
        <v>0.14285714285714288</v>
      </c>
      <c r="L185" s="1">
        <f t="shared" si="122"/>
        <v>1.142857142857143</v>
      </c>
      <c r="M185" s="1">
        <f>入力データ!K185</f>
        <v>2200</v>
      </c>
      <c r="N185" s="1">
        <f t="shared" si="123"/>
        <v>0.39285714285714285</v>
      </c>
      <c r="O185" s="1">
        <f t="shared" si="124"/>
        <v>1.7460317460317461E-2</v>
      </c>
      <c r="P185" s="1">
        <f t="shared" si="141"/>
        <v>15</v>
      </c>
      <c r="Q185" s="1">
        <f t="shared" si="125"/>
        <v>0.4</v>
      </c>
      <c r="R185" s="1">
        <f t="shared" si="126"/>
        <v>0.27999999999999997</v>
      </c>
      <c r="T185" s="1">
        <f t="shared" si="127"/>
        <v>0.83119878889690013</v>
      </c>
      <c r="U185" s="1">
        <f t="shared" si="128"/>
        <v>1353.7849376195356</v>
      </c>
      <c r="V185" s="1">
        <f t="shared" si="129"/>
        <v>0.72542020196443402</v>
      </c>
      <c r="W185" s="1">
        <f t="shared" si="130"/>
        <v>1123.55687162666</v>
      </c>
      <c r="X185" s="1">
        <f t="shared" si="131"/>
        <v>0.50082553250119943</v>
      </c>
      <c r="Y185" s="1">
        <f t="shared" si="132"/>
        <v>1526.913748849405</v>
      </c>
      <c r="Z185" s="1">
        <f t="shared" si="133"/>
        <v>0.87455022025270779</v>
      </c>
      <c r="AA185" s="1">
        <f t="shared" si="134"/>
        <v>1599.5265306122451</v>
      </c>
      <c r="AB185" s="1" t="str">
        <f t="shared" si="135"/>
        <v>コン許容</v>
      </c>
      <c r="AC185" s="1">
        <f t="shared" si="136"/>
        <v>0.72542020196443402</v>
      </c>
      <c r="AD185" s="1">
        <f t="shared" si="137"/>
        <v>50.779414137510379</v>
      </c>
      <c r="AE185" s="1">
        <f t="shared" si="138"/>
        <v>1123.55687162666</v>
      </c>
      <c r="AF185" s="1">
        <f t="shared" si="98"/>
        <v>1.12355687162666</v>
      </c>
      <c r="AG185" s="1">
        <f t="shared" si="99"/>
        <v>550.54286709706332</v>
      </c>
      <c r="AH185" s="1">
        <f t="shared" si="100"/>
        <v>0.53537986905585977</v>
      </c>
      <c r="AI185" s="1">
        <f t="shared" si="139"/>
        <v>6812.56</v>
      </c>
      <c r="AJ185" s="1">
        <f t="shared" si="140"/>
        <v>-618.84</v>
      </c>
    </row>
    <row r="186" spans="2:36" x14ac:dyDescent="0.15">
      <c r="B186" s="1">
        <f>入力データ!B186</f>
        <v>183</v>
      </c>
      <c r="C186" s="1">
        <f>入力データ!C186/100</f>
        <v>0.8</v>
      </c>
      <c r="D186" s="1">
        <f>入力データ!D186/100</f>
        <v>1</v>
      </c>
      <c r="E186" s="1">
        <f>入力データ!E186*1000</f>
        <v>8000</v>
      </c>
      <c r="F186" s="1">
        <f>入力データ!F186*1000</f>
        <v>180000</v>
      </c>
      <c r="G186" s="1">
        <f>入力データ!H186/100</f>
        <v>0.7</v>
      </c>
      <c r="H186" s="15">
        <f>入力データ!G186/入力データ!D186/入力データ!H186</f>
        <v>1.6371428571428572E-3</v>
      </c>
      <c r="I186" s="15">
        <f>入力データ!J186/100</f>
        <v>0.1</v>
      </c>
      <c r="J186" s="15">
        <f>入力データ!I186/入力データ!D186/入力データ!H186</f>
        <v>3.2742857142857144E-3</v>
      </c>
      <c r="K186" s="15">
        <f t="shared" si="121"/>
        <v>0.14285714285714288</v>
      </c>
      <c r="L186" s="1">
        <f t="shared" si="122"/>
        <v>1.142857142857143</v>
      </c>
      <c r="M186" s="1">
        <f>入力データ!K186</f>
        <v>2300</v>
      </c>
      <c r="N186" s="1">
        <f t="shared" si="123"/>
        <v>0.4107142857142857</v>
      </c>
      <c r="O186" s="1">
        <f t="shared" si="124"/>
        <v>1.8253968253968255E-2</v>
      </c>
      <c r="P186" s="1">
        <f t="shared" si="141"/>
        <v>15</v>
      </c>
      <c r="Q186" s="1">
        <f t="shared" si="125"/>
        <v>0.4</v>
      </c>
      <c r="R186" s="1">
        <f t="shared" si="126"/>
        <v>0.27999999999999997</v>
      </c>
      <c r="T186" s="1">
        <f t="shared" si="127"/>
        <v>0.84961846174107059</v>
      </c>
      <c r="U186" s="1">
        <f t="shared" si="128"/>
        <v>1326.2603304761665</v>
      </c>
      <c r="V186" s="1">
        <f t="shared" si="129"/>
        <v>0.75745316425548082</v>
      </c>
      <c r="W186" s="1">
        <f t="shared" si="130"/>
        <v>1129.9346133445129</v>
      </c>
      <c r="X186" s="1">
        <f t="shared" si="131"/>
        <v>0.50780204093887948</v>
      </c>
      <c r="Y186" s="1">
        <f t="shared" si="132"/>
        <v>1577.7330553376869</v>
      </c>
      <c r="Z186" s="1">
        <f t="shared" si="133"/>
        <v>0.87884815298445373</v>
      </c>
      <c r="AA186" s="1">
        <f t="shared" si="134"/>
        <v>1660.7510204081634</v>
      </c>
      <c r="AB186" s="1" t="str">
        <f t="shared" si="135"/>
        <v>コン許容</v>
      </c>
      <c r="AC186" s="1">
        <f t="shared" si="136"/>
        <v>0.75745316425548082</v>
      </c>
      <c r="AD186" s="1">
        <f t="shared" si="137"/>
        <v>53.021721497883654</v>
      </c>
      <c r="AE186" s="1">
        <f t="shared" si="138"/>
        <v>1129.9346133445129</v>
      </c>
      <c r="AF186" s="1">
        <f t="shared" si="98"/>
        <v>1.129934613344513</v>
      </c>
      <c r="AG186" s="1">
        <f t="shared" si="99"/>
        <v>553.66796053881126</v>
      </c>
      <c r="AH186" s="1">
        <f t="shared" si="100"/>
        <v>0.54093203417396707</v>
      </c>
      <c r="AI186" s="1">
        <f t="shared" si="139"/>
        <v>6812.56</v>
      </c>
      <c r="AJ186" s="1">
        <f t="shared" si="140"/>
        <v>-618.84</v>
      </c>
    </row>
    <row r="187" spans="2:36" x14ac:dyDescent="0.15">
      <c r="B187" s="1">
        <f>入力データ!B187</f>
        <v>184</v>
      </c>
      <c r="C187" s="1">
        <f>入力データ!C187/100</f>
        <v>0.8</v>
      </c>
      <c r="D187" s="1">
        <f>入力データ!D187/100</f>
        <v>1</v>
      </c>
      <c r="E187" s="1">
        <f>入力データ!E187*1000</f>
        <v>8000</v>
      </c>
      <c r="F187" s="1">
        <f>入力データ!F187*1000</f>
        <v>180000</v>
      </c>
      <c r="G187" s="1">
        <f>入力データ!H187/100</f>
        <v>0.7</v>
      </c>
      <c r="H187" s="15">
        <f>入力データ!G187/入力データ!D187/入力データ!H187</f>
        <v>1.6371428571428572E-3</v>
      </c>
      <c r="I187" s="15">
        <f>入力データ!J187/100</f>
        <v>0.1</v>
      </c>
      <c r="J187" s="15">
        <f>入力データ!I187/入力データ!D187/入力データ!H187</f>
        <v>3.2742857142857144E-3</v>
      </c>
      <c r="K187" s="15">
        <f t="shared" si="121"/>
        <v>0.14285714285714288</v>
      </c>
      <c r="L187" s="1">
        <f t="shared" si="122"/>
        <v>1.142857142857143</v>
      </c>
      <c r="M187" s="1">
        <f>入力データ!K187</f>
        <v>2400</v>
      </c>
      <c r="N187" s="1">
        <f t="shared" si="123"/>
        <v>0.42857142857142855</v>
      </c>
      <c r="O187" s="1">
        <f t="shared" si="124"/>
        <v>1.9047619047619049E-2</v>
      </c>
      <c r="P187" s="1">
        <f t="shared" si="141"/>
        <v>15</v>
      </c>
      <c r="Q187" s="1">
        <f t="shared" si="125"/>
        <v>0.4</v>
      </c>
      <c r="R187" s="1">
        <f t="shared" si="126"/>
        <v>0.27999999999999997</v>
      </c>
      <c r="T187" s="1">
        <f t="shared" si="127"/>
        <v>0.86887300925410327</v>
      </c>
      <c r="U187" s="1">
        <f t="shared" si="128"/>
        <v>1298.7357233327971</v>
      </c>
      <c r="V187" s="1">
        <f t="shared" si="129"/>
        <v>0.78975738900875325</v>
      </c>
      <c r="W187" s="1">
        <f t="shared" si="130"/>
        <v>1133.8832476418884</v>
      </c>
      <c r="X187" s="1">
        <f t="shared" si="131"/>
        <v>0.51453281843729348</v>
      </c>
      <c r="Y187" s="1">
        <f t="shared" si="132"/>
        <v>1628.2193722423458</v>
      </c>
      <c r="Z187" s="1">
        <f t="shared" si="133"/>
        <v>0.88286134503887015</v>
      </c>
      <c r="AA187" s="1">
        <f t="shared" si="134"/>
        <v>1721.9755102040817</v>
      </c>
      <c r="AB187" s="1" t="str">
        <f t="shared" si="135"/>
        <v>コン許容</v>
      </c>
      <c r="AC187" s="1">
        <f t="shared" si="136"/>
        <v>0.78975738900875325</v>
      </c>
      <c r="AD187" s="1">
        <f t="shared" si="137"/>
        <v>55.283017230612721</v>
      </c>
      <c r="AE187" s="1">
        <f t="shared" si="138"/>
        <v>1133.8832476418884</v>
      </c>
      <c r="AF187" s="1">
        <f t="shared" si="98"/>
        <v>1.1338832476418883</v>
      </c>
      <c r="AG187" s="1">
        <f t="shared" si="99"/>
        <v>555.60279134452526</v>
      </c>
      <c r="AH187" s="1">
        <f t="shared" si="100"/>
        <v>0.54607508175268282</v>
      </c>
      <c r="AI187" s="1">
        <f t="shared" si="139"/>
        <v>6812.56</v>
      </c>
      <c r="AJ187" s="1">
        <f t="shared" si="140"/>
        <v>-618.84</v>
      </c>
    </row>
    <row r="188" spans="2:36" x14ac:dyDescent="0.15">
      <c r="B188" s="1">
        <f>入力データ!B188</f>
        <v>185</v>
      </c>
      <c r="C188" s="1">
        <f>入力データ!C188/100</f>
        <v>0.8</v>
      </c>
      <c r="D188" s="1">
        <f>入力データ!D188/100</f>
        <v>1</v>
      </c>
      <c r="E188" s="1">
        <f>入力データ!E188*1000</f>
        <v>8000</v>
      </c>
      <c r="F188" s="1">
        <f>入力データ!F188*1000</f>
        <v>180000</v>
      </c>
      <c r="G188" s="1">
        <f>入力データ!H188/100</f>
        <v>0.7</v>
      </c>
      <c r="H188" s="15">
        <f>入力データ!G188/入力データ!D188/入力データ!H188</f>
        <v>1.6371428571428572E-3</v>
      </c>
      <c r="I188" s="15">
        <f>入力データ!J188/100</f>
        <v>0.1</v>
      </c>
      <c r="J188" s="15">
        <f>入力データ!I188/入力データ!D188/入力データ!H188</f>
        <v>3.2742857142857144E-3</v>
      </c>
      <c r="K188" s="15">
        <f t="shared" si="121"/>
        <v>0.14285714285714288</v>
      </c>
      <c r="L188" s="1">
        <f t="shared" si="122"/>
        <v>1.142857142857143</v>
      </c>
      <c r="M188" s="1">
        <f>入力データ!K188</f>
        <v>2500</v>
      </c>
      <c r="N188" s="1">
        <f t="shared" si="123"/>
        <v>0.44642857142857145</v>
      </c>
      <c r="O188" s="1">
        <f t="shared" si="124"/>
        <v>1.9841269841269844E-2</v>
      </c>
      <c r="P188" s="1">
        <f t="shared" si="141"/>
        <v>15</v>
      </c>
      <c r="Q188" s="1">
        <f t="shared" si="125"/>
        <v>0.4</v>
      </c>
      <c r="R188" s="1">
        <f t="shared" si="126"/>
        <v>0.27999999999999997</v>
      </c>
      <c r="T188" s="1">
        <f t="shared" si="127"/>
        <v>0.88902050886579798</v>
      </c>
      <c r="U188" s="1">
        <f t="shared" si="128"/>
        <v>1271.2111161894288</v>
      </c>
      <c r="V188" s="1">
        <f t="shared" si="129"/>
        <v>0.82230672446803776</v>
      </c>
      <c r="W188" s="1">
        <f t="shared" si="130"/>
        <v>1135.3053362050118</v>
      </c>
      <c r="X188" s="1">
        <f t="shared" si="131"/>
        <v>0.52103326087099855</v>
      </c>
      <c r="Y188" s="1">
        <f t="shared" si="132"/>
        <v>1678.386305022329</v>
      </c>
      <c r="Z188" s="1">
        <f t="shared" si="133"/>
        <v>0.88661718551036373</v>
      </c>
      <c r="AA188" s="1">
        <f t="shared" si="134"/>
        <v>1783.2000000000005</v>
      </c>
      <c r="AB188" s="1" t="str">
        <f t="shared" si="135"/>
        <v>コン許容</v>
      </c>
      <c r="AC188" s="1">
        <f t="shared" si="136"/>
        <v>0.82230672446803776</v>
      </c>
      <c r="AD188" s="1">
        <f t="shared" si="137"/>
        <v>57.561470712762642</v>
      </c>
      <c r="AE188" s="1">
        <f t="shared" si="138"/>
        <v>1135.3053362050118</v>
      </c>
      <c r="AF188" s="1">
        <f t="shared" si="98"/>
        <v>1.1353053362050118</v>
      </c>
      <c r="AG188" s="1">
        <f t="shared" si="99"/>
        <v>556.2996147404557</v>
      </c>
      <c r="AH188" s="1">
        <f t="shared" si="100"/>
        <v>0.5508484538219327</v>
      </c>
      <c r="AI188" s="1">
        <f t="shared" si="139"/>
        <v>6812.56</v>
      </c>
      <c r="AJ188" s="1">
        <f t="shared" si="140"/>
        <v>-618.84</v>
      </c>
    </row>
    <row r="189" spans="2:36" x14ac:dyDescent="0.15">
      <c r="B189" s="1">
        <f>入力データ!B189</f>
        <v>186</v>
      </c>
      <c r="C189" s="1">
        <f>入力データ!C189/100</f>
        <v>0.8</v>
      </c>
      <c r="D189" s="1">
        <f>入力データ!D189/100</f>
        <v>1</v>
      </c>
      <c r="E189" s="1">
        <f>入力データ!E189*1000</f>
        <v>8000</v>
      </c>
      <c r="F189" s="1">
        <f>入力データ!F189*1000</f>
        <v>180000</v>
      </c>
      <c r="G189" s="1">
        <f>入力データ!H189/100</f>
        <v>0.7</v>
      </c>
      <c r="H189" s="15">
        <f>入力データ!G189/入力データ!D189/入力データ!H189</f>
        <v>1.6371428571428572E-3</v>
      </c>
      <c r="I189" s="15">
        <f>入力データ!J189/100</f>
        <v>0.1</v>
      </c>
      <c r="J189" s="15">
        <f>入力データ!I189/入力データ!D189/入力データ!H189</f>
        <v>3.2742857142857144E-3</v>
      </c>
      <c r="K189" s="15">
        <f t="shared" si="121"/>
        <v>0.14285714285714288</v>
      </c>
      <c r="L189" s="1">
        <f t="shared" si="122"/>
        <v>1.142857142857143</v>
      </c>
      <c r="M189" s="1">
        <f>入力データ!K189</f>
        <v>2600</v>
      </c>
      <c r="N189" s="1">
        <f t="shared" si="123"/>
        <v>0.4642857142857143</v>
      </c>
      <c r="O189" s="1">
        <f t="shared" si="124"/>
        <v>2.0634920634920638E-2</v>
      </c>
      <c r="P189" s="1">
        <f t="shared" si="141"/>
        <v>15</v>
      </c>
      <c r="Q189" s="1">
        <f t="shared" si="125"/>
        <v>0.4</v>
      </c>
      <c r="R189" s="1">
        <f t="shared" si="126"/>
        <v>0.27999999999999997</v>
      </c>
      <c r="T189" s="1">
        <f t="shared" si="127"/>
        <v>0.91012455269818959</v>
      </c>
      <c r="U189" s="1">
        <f t="shared" si="128"/>
        <v>1243.6865090460585</v>
      </c>
      <c r="V189" s="1">
        <f t="shared" si="129"/>
        <v>0.85507791074814321</v>
      </c>
      <c r="W189" s="1">
        <f t="shared" si="130"/>
        <v>1134.1147738777679</v>
      </c>
      <c r="X189" s="1">
        <f t="shared" si="131"/>
        <v>0.52731733640442013</v>
      </c>
      <c r="Y189" s="1">
        <f t="shared" si="132"/>
        <v>1728.2465882446754</v>
      </c>
      <c r="Z189" s="1">
        <f t="shared" si="133"/>
        <v>0.89013965989522403</v>
      </c>
      <c r="AA189" s="1">
        <f t="shared" si="134"/>
        <v>1844.4244897959188</v>
      </c>
      <c r="AB189" s="1" t="str">
        <f t="shared" si="135"/>
        <v>コン許容</v>
      </c>
      <c r="AC189" s="1">
        <f t="shared" si="136"/>
        <v>0.85507791074814321</v>
      </c>
      <c r="AD189" s="1">
        <f t="shared" si="137"/>
        <v>59.855453752370025</v>
      </c>
      <c r="AE189" s="1">
        <f t="shared" si="138"/>
        <v>1134.1147738777679</v>
      </c>
      <c r="AF189" s="1">
        <f t="shared" si="98"/>
        <v>1.1341147738777679</v>
      </c>
      <c r="AG189" s="1">
        <f t="shared" si="99"/>
        <v>555.7162392001062</v>
      </c>
      <c r="AH189" s="1">
        <f t="shared" si="100"/>
        <v>0.5552872308971617</v>
      </c>
      <c r="AI189" s="1">
        <f t="shared" si="139"/>
        <v>6812.56</v>
      </c>
      <c r="AJ189" s="1">
        <f t="shared" si="140"/>
        <v>-618.84</v>
      </c>
    </row>
    <row r="190" spans="2:36" x14ac:dyDescent="0.15">
      <c r="B190" s="1">
        <f>入力データ!B190</f>
        <v>187</v>
      </c>
      <c r="C190" s="1">
        <f>入力データ!C190/100</f>
        <v>0.8</v>
      </c>
      <c r="D190" s="1">
        <f>入力データ!D190/100</f>
        <v>1</v>
      </c>
      <c r="E190" s="1">
        <f>入力データ!E190*1000</f>
        <v>8000</v>
      </c>
      <c r="F190" s="1">
        <f>入力データ!F190*1000</f>
        <v>180000</v>
      </c>
      <c r="G190" s="1">
        <f>入力データ!H190/100</f>
        <v>0.7</v>
      </c>
      <c r="H190" s="15">
        <f>入力データ!G190/入力データ!D190/入力データ!H190</f>
        <v>1.6371428571428572E-3</v>
      </c>
      <c r="I190" s="15">
        <f>入力データ!J190/100</f>
        <v>0.1</v>
      </c>
      <c r="J190" s="15">
        <f>入力データ!I190/入力データ!D190/入力データ!H190</f>
        <v>3.2742857142857144E-3</v>
      </c>
      <c r="K190" s="15">
        <f t="shared" si="121"/>
        <v>0.14285714285714288</v>
      </c>
      <c r="L190" s="1">
        <f t="shared" si="122"/>
        <v>1.142857142857143</v>
      </c>
      <c r="M190" s="1">
        <f>入力データ!K190</f>
        <v>2700</v>
      </c>
      <c r="N190" s="1">
        <f t="shared" si="123"/>
        <v>0.48214285714285715</v>
      </c>
      <c r="O190" s="1">
        <f t="shared" si="124"/>
        <v>2.1428571428571432E-2</v>
      </c>
      <c r="P190" s="1">
        <f t="shared" si="141"/>
        <v>15</v>
      </c>
      <c r="Q190" s="1">
        <f t="shared" si="125"/>
        <v>0.4</v>
      </c>
      <c r="R190" s="1">
        <f t="shared" si="126"/>
        <v>0.27999999999999997</v>
      </c>
      <c r="T190" s="1">
        <f t="shared" si="127"/>
        <v>0.93225491803506477</v>
      </c>
      <c r="U190" s="1">
        <f t="shared" si="128"/>
        <v>1216.1619019026882</v>
      </c>
      <c r="V190" s="1">
        <f t="shared" si="129"/>
        <v>0.88805025080474398</v>
      </c>
      <c r="W190" s="1">
        <f t="shared" si="130"/>
        <v>1130.2353930884481</v>
      </c>
      <c r="X190" s="1">
        <f t="shared" si="131"/>
        <v>0.53339776070416733</v>
      </c>
      <c r="Y190" s="1">
        <f t="shared" si="132"/>
        <v>1777.8121641602809</v>
      </c>
      <c r="Z190" s="1">
        <f t="shared" si="133"/>
        <v>0.89344986286086192</v>
      </c>
      <c r="AA190" s="1">
        <f t="shared" si="134"/>
        <v>1905.6489795918374</v>
      </c>
      <c r="AB190" s="1" t="str">
        <f t="shared" si="135"/>
        <v>コン許容</v>
      </c>
      <c r="AC190" s="1">
        <f t="shared" si="136"/>
        <v>0.88805025080474398</v>
      </c>
      <c r="AD190" s="1">
        <f t="shared" si="137"/>
        <v>62.163517556332067</v>
      </c>
      <c r="AE190" s="1">
        <f t="shared" si="138"/>
        <v>1130.2353930884481</v>
      </c>
      <c r="AF190" s="1">
        <f t="shared" si="98"/>
        <v>1.1302353930884481</v>
      </c>
      <c r="AG190" s="1">
        <f t="shared" si="99"/>
        <v>553.81534261333945</v>
      </c>
      <c r="AH190" s="1">
        <f t="shared" si="100"/>
        <v>0.55942262822200517</v>
      </c>
      <c r="AI190" s="1">
        <f t="shared" si="139"/>
        <v>6812.56</v>
      </c>
      <c r="AJ190" s="1">
        <f t="shared" si="140"/>
        <v>-618.84</v>
      </c>
    </row>
    <row r="191" spans="2:36" x14ac:dyDescent="0.15">
      <c r="B191" s="1">
        <f>入力データ!B191</f>
        <v>188</v>
      </c>
      <c r="C191" s="1">
        <f>入力データ!C191/100</f>
        <v>0.8</v>
      </c>
      <c r="D191" s="1">
        <f>入力データ!D191/100</f>
        <v>1</v>
      </c>
      <c r="E191" s="1">
        <f>入力データ!E191*1000</f>
        <v>8000</v>
      </c>
      <c r="F191" s="1">
        <f>入力データ!F191*1000</f>
        <v>180000</v>
      </c>
      <c r="G191" s="1">
        <f>入力データ!H191/100</f>
        <v>0.7</v>
      </c>
      <c r="H191" s="15">
        <f>入力データ!G191/入力データ!D191/入力データ!H191</f>
        <v>1.6371428571428572E-3</v>
      </c>
      <c r="I191" s="15">
        <f>入力データ!J191/100</f>
        <v>0.1</v>
      </c>
      <c r="J191" s="15">
        <f>入力データ!I191/入力データ!D191/入力データ!H191</f>
        <v>3.2742857142857144E-3</v>
      </c>
      <c r="K191" s="15">
        <f t="shared" si="121"/>
        <v>0.14285714285714288</v>
      </c>
      <c r="L191" s="1">
        <f t="shared" si="122"/>
        <v>1.142857142857143</v>
      </c>
      <c r="M191" s="1">
        <f>入力データ!K191</f>
        <v>2800</v>
      </c>
      <c r="N191" s="1">
        <f t="shared" si="123"/>
        <v>0.5</v>
      </c>
      <c r="O191" s="1">
        <f t="shared" si="124"/>
        <v>2.2222222222222223E-2</v>
      </c>
      <c r="P191" s="1">
        <f t="shared" si="141"/>
        <v>15</v>
      </c>
      <c r="Q191" s="1">
        <f t="shared" si="125"/>
        <v>0.4</v>
      </c>
      <c r="R191" s="1">
        <f t="shared" si="126"/>
        <v>0.27999999999999997</v>
      </c>
      <c r="T191" s="1">
        <f t="shared" si="127"/>
        <v>0.95548833804710342</v>
      </c>
      <c r="U191" s="1">
        <f t="shared" si="128"/>
        <v>1188.6372947593195</v>
      </c>
      <c r="V191" s="1">
        <f t="shared" si="129"/>
        <v>0.92120531324600285</v>
      </c>
      <c r="W191" s="1">
        <f t="shared" si="130"/>
        <v>1123.5997291916649</v>
      </c>
      <c r="X191" s="1">
        <f t="shared" si="131"/>
        <v>0.53928614561539856</v>
      </c>
      <c r="Y191" s="1">
        <f t="shared" si="132"/>
        <v>1827.0942520649594</v>
      </c>
      <c r="Z191" s="1">
        <f t="shared" si="133"/>
        <v>0.89656642102500927</v>
      </c>
      <c r="AA191" s="1">
        <f t="shared" si="134"/>
        <v>1966.8734693877552</v>
      </c>
      <c r="AB191" s="1" t="str">
        <f t="shared" si="135"/>
        <v>コン許容</v>
      </c>
      <c r="AC191" s="1">
        <f t="shared" si="136"/>
        <v>0.92120531324600285</v>
      </c>
      <c r="AD191" s="1">
        <f t="shared" si="137"/>
        <v>64.484371927220195</v>
      </c>
      <c r="AE191" s="1">
        <f t="shared" si="138"/>
        <v>1123.5997291916649</v>
      </c>
      <c r="AF191" s="1">
        <f t="shared" si="98"/>
        <v>1.1235997291916648</v>
      </c>
      <c r="AG191" s="1">
        <f t="shared" si="99"/>
        <v>550.56386730391569</v>
      </c>
      <c r="AH191" s="1">
        <f t="shared" si="100"/>
        <v>0.56328244398724048</v>
      </c>
      <c r="AI191" s="1">
        <f t="shared" si="139"/>
        <v>6812.56</v>
      </c>
      <c r="AJ191" s="1">
        <f t="shared" si="140"/>
        <v>-618.84</v>
      </c>
    </row>
    <row r="192" spans="2:36" x14ac:dyDescent="0.15">
      <c r="B192" s="1">
        <f>入力データ!B192</f>
        <v>189</v>
      </c>
      <c r="C192" s="1">
        <f>入力データ!C192/100</f>
        <v>0.8</v>
      </c>
      <c r="D192" s="1">
        <f>入力データ!D192/100</f>
        <v>1</v>
      </c>
      <c r="E192" s="1">
        <f>入力データ!E192*1000</f>
        <v>8000</v>
      </c>
      <c r="F192" s="1">
        <f>入力データ!F192*1000</f>
        <v>180000</v>
      </c>
      <c r="G192" s="1">
        <f>入力データ!H192/100</f>
        <v>0.7</v>
      </c>
      <c r="H192" s="15">
        <f>入力データ!G192/入力データ!D192/入力データ!H192</f>
        <v>1.6371428571428572E-3</v>
      </c>
      <c r="I192" s="15">
        <f>入力データ!J192/100</f>
        <v>0.1</v>
      </c>
      <c r="J192" s="15">
        <f>入力データ!I192/入力データ!D192/入力データ!H192</f>
        <v>3.2742857142857144E-3</v>
      </c>
      <c r="K192" s="15">
        <f t="shared" si="121"/>
        <v>0.14285714285714288</v>
      </c>
      <c r="L192" s="1">
        <f t="shared" si="122"/>
        <v>1.142857142857143</v>
      </c>
      <c r="M192" s="1">
        <f>入力データ!K192</f>
        <v>2900</v>
      </c>
      <c r="N192" s="1">
        <f t="shared" si="123"/>
        <v>0.5178571428571429</v>
      </c>
      <c r="O192" s="1">
        <f t="shared" si="124"/>
        <v>2.3015873015873017E-2</v>
      </c>
      <c r="P192" s="1">
        <f t="shared" si="141"/>
        <v>15</v>
      </c>
      <c r="Q192" s="1">
        <f t="shared" si="125"/>
        <v>0.4</v>
      </c>
      <c r="R192" s="1">
        <f t="shared" si="126"/>
        <v>0.27999999999999997</v>
      </c>
      <c r="T192" s="1">
        <f t="shared" si="127"/>
        <v>0.97990939070948069</v>
      </c>
      <c r="U192" s="1">
        <f t="shared" si="128"/>
        <v>1161.1126876159524</v>
      </c>
      <c r="V192" s="1">
        <f t="shared" si="129"/>
        <v>0.95452666654314433</v>
      </c>
      <c r="W192" s="1">
        <f t="shared" si="130"/>
        <v>1114.1479352021174</v>
      </c>
      <c r="X192" s="1">
        <f t="shared" si="131"/>
        <v>0.54499312604160233</v>
      </c>
      <c r="Y192" s="1">
        <f t="shared" si="132"/>
        <v>1876.1034097702309</v>
      </c>
      <c r="Z192" s="1">
        <f t="shared" si="133"/>
        <v>0.8995058436465263</v>
      </c>
      <c r="AA192" s="1">
        <f t="shared" si="134"/>
        <v>2028.0979591836738</v>
      </c>
      <c r="AB192" s="1" t="str">
        <f t="shared" si="135"/>
        <v>コン許容</v>
      </c>
      <c r="AC192" s="1">
        <f t="shared" si="136"/>
        <v>0.95452666654314433</v>
      </c>
      <c r="AD192" s="1">
        <f t="shared" si="137"/>
        <v>66.816866658020103</v>
      </c>
      <c r="AE192" s="1">
        <f t="shared" si="138"/>
        <v>1114.1479352021174</v>
      </c>
      <c r="AF192" s="1">
        <f t="shared" si="98"/>
        <v>1.1141479352021175</v>
      </c>
      <c r="AG192" s="1">
        <f t="shared" si="99"/>
        <v>545.93248824903742</v>
      </c>
      <c r="AH192" s="1">
        <f t="shared" si="100"/>
        <v>0.56689146019390912</v>
      </c>
      <c r="AI192" s="1">
        <f t="shared" si="139"/>
        <v>6812.56</v>
      </c>
      <c r="AJ192" s="1">
        <f t="shared" si="140"/>
        <v>-618.84</v>
      </c>
    </row>
    <row r="193" spans="2:36" x14ac:dyDescent="0.15">
      <c r="B193" s="1">
        <f>入力データ!B193</f>
        <v>190</v>
      </c>
      <c r="C193" s="1">
        <f>入力データ!C193/100</f>
        <v>0.8</v>
      </c>
      <c r="D193" s="1">
        <f>入力データ!D193/100</f>
        <v>1</v>
      </c>
      <c r="E193" s="1">
        <f>入力データ!E193*1000</f>
        <v>8000</v>
      </c>
      <c r="F193" s="1">
        <f>入力データ!F193*1000</f>
        <v>180000</v>
      </c>
      <c r="G193" s="1">
        <f>入力データ!H193/100</f>
        <v>0.7</v>
      </c>
      <c r="H193" s="15">
        <f>入力データ!G193/入力データ!D193/入力データ!H193</f>
        <v>1.6371428571428572E-3</v>
      </c>
      <c r="I193" s="15">
        <f>入力データ!J193/100</f>
        <v>0.1</v>
      </c>
      <c r="J193" s="15">
        <f>入力データ!I193/入力データ!D193/入力データ!H193</f>
        <v>3.2742857142857144E-3</v>
      </c>
      <c r="K193" s="15">
        <f t="shared" si="121"/>
        <v>0.14285714285714288</v>
      </c>
      <c r="L193" s="1">
        <f t="shared" si="122"/>
        <v>1.142857142857143</v>
      </c>
      <c r="M193" s="1">
        <f>入力データ!K193</f>
        <v>3000</v>
      </c>
      <c r="N193" s="1">
        <f t="shared" si="123"/>
        <v>0.5357142857142857</v>
      </c>
      <c r="O193" s="1">
        <f t="shared" si="124"/>
        <v>2.3809523809523812E-2</v>
      </c>
      <c r="P193" s="1">
        <f t="shared" si="141"/>
        <v>15</v>
      </c>
      <c r="Q193" s="1">
        <f t="shared" si="125"/>
        <v>0.4</v>
      </c>
      <c r="R193" s="1">
        <f t="shared" si="126"/>
        <v>0.27999999999999997</v>
      </c>
      <c r="T193" s="1">
        <f t="shared" si="127"/>
        <v>1.0056115276124928</v>
      </c>
      <c r="U193" s="1">
        <f t="shared" si="128"/>
        <v>1133.5880804725832</v>
      </c>
      <c r="V193" s="1">
        <f t="shared" si="129"/>
        <v>0.98799964302192989</v>
      </c>
      <c r="W193" s="1">
        <f t="shared" si="130"/>
        <v>1101.8268322081103</v>
      </c>
      <c r="X193" s="1">
        <f t="shared" si="131"/>
        <v>0.55052846879951556</v>
      </c>
      <c r="Y193" s="1">
        <f t="shared" si="132"/>
        <v>1924.8495882844907</v>
      </c>
      <c r="Z193" s="1">
        <f t="shared" si="133"/>
        <v>0.90228281517202824</v>
      </c>
      <c r="AA193" s="1">
        <f t="shared" si="134"/>
        <v>2089.3224489795921</v>
      </c>
      <c r="AB193" s="1" t="str">
        <f t="shared" si="135"/>
        <v>コン許容</v>
      </c>
      <c r="AC193" s="1">
        <f t="shared" si="136"/>
        <v>0.98799964302192989</v>
      </c>
      <c r="AD193" s="1">
        <f t="shared" si="137"/>
        <v>69.159975011535096</v>
      </c>
      <c r="AE193" s="1">
        <f t="shared" si="138"/>
        <v>1101.8268322081103</v>
      </c>
      <c r="AF193" s="1">
        <f t="shared" si="98"/>
        <v>1.1018268322081104</v>
      </c>
      <c r="AG193" s="1">
        <f t="shared" si="99"/>
        <v>539.89514778197395</v>
      </c>
      <c r="AH193" s="1">
        <f t="shared" si="100"/>
        <v>0.57027179860092847</v>
      </c>
      <c r="AI193" s="1">
        <f t="shared" si="139"/>
        <v>6812.56</v>
      </c>
      <c r="AJ193" s="1">
        <f t="shared" si="140"/>
        <v>-618.84</v>
      </c>
    </row>
    <row r="194" spans="2:36" x14ac:dyDescent="0.15">
      <c r="B194" s="1">
        <f>入力データ!B194</f>
        <v>191</v>
      </c>
      <c r="C194" s="1">
        <f>入力データ!C194/100</f>
        <v>0.8</v>
      </c>
      <c r="D194" s="1">
        <f>入力データ!D194/100</f>
        <v>1</v>
      </c>
      <c r="E194" s="1">
        <f>入力データ!E194*1000</f>
        <v>8000</v>
      </c>
      <c r="F194" s="1">
        <f>入力データ!F194*1000</f>
        <v>180000</v>
      </c>
      <c r="G194" s="1">
        <f>入力データ!H194/100</f>
        <v>0.7</v>
      </c>
      <c r="H194" s="15">
        <f>入力データ!G194/入力データ!D194/入力データ!H194</f>
        <v>1.6371428571428572E-3</v>
      </c>
      <c r="I194" s="15">
        <f>入力データ!J194/100</f>
        <v>0.1</v>
      </c>
      <c r="J194" s="15">
        <f>入力データ!I194/入力データ!D194/入力データ!H194</f>
        <v>3.2742857142857144E-3</v>
      </c>
      <c r="K194" s="15">
        <f t="shared" si="121"/>
        <v>0.14285714285714288</v>
      </c>
      <c r="L194" s="1">
        <f t="shared" si="122"/>
        <v>1.142857142857143</v>
      </c>
      <c r="M194" s="1">
        <f>入力データ!K194</f>
        <v>3100</v>
      </c>
      <c r="N194" s="1">
        <f t="shared" si="123"/>
        <v>0.5535714285714286</v>
      </c>
      <c r="O194" s="1">
        <f t="shared" si="124"/>
        <v>2.4603174603174606E-2</v>
      </c>
      <c r="P194" s="1">
        <f t="shared" si="141"/>
        <v>15</v>
      </c>
      <c r="Q194" s="1">
        <f t="shared" si="125"/>
        <v>0.4</v>
      </c>
      <c r="R194" s="1">
        <f t="shared" si="126"/>
        <v>0.27999999999999997</v>
      </c>
      <c r="T194" s="1">
        <f t="shared" si="127"/>
        <v>1.032698269041924</v>
      </c>
      <c r="U194" s="1">
        <f t="shared" si="128"/>
        <v>1106.0634733292113</v>
      </c>
      <c r="V194" s="1">
        <f t="shared" si="129"/>
        <v>1.0216111303780919</v>
      </c>
      <c r="W194" s="1">
        <f t="shared" si="130"/>
        <v>1086.5890811179645</v>
      </c>
      <c r="X194" s="1">
        <f t="shared" si="131"/>
        <v>0.55590116647411048</v>
      </c>
      <c r="Y194" s="1">
        <f t="shared" si="132"/>
        <v>1973.342180624534</v>
      </c>
      <c r="Z194" s="1">
        <f t="shared" si="133"/>
        <v>0.90491044058285453</v>
      </c>
      <c r="AA194" s="1">
        <f t="shared" si="134"/>
        <v>2150.5469387755106</v>
      </c>
      <c r="AB194" s="1" t="str">
        <f t="shared" si="135"/>
        <v>コン許容</v>
      </c>
      <c r="AC194" s="1">
        <f t="shared" si="136"/>
        <v>1.0216111303780919</v>
      </c>
      <c r="AD194" s="1">
        <f t="shared" si="137"/>
        <v>71.512779126466427</v>
      </c>
      <c r="AE194" s="1">
        <f t="shared" si="138"/>
        <v>1086.5890811179645</v>
      </c>
      <c r="AF194" s="1">
        <f t="shared" ref="AF194:AF231" si="142">IF(AE194="－","－",AE194/1000)</f>
        <v>1.0865890811179646</v>
      </c>
      <c r="AG194" s="1">
        <f t="shared" ref="AG194:AG231" si="143">IF(AE194="－","－",AE194*D194*G194^2)</f>
        <v>532.42864974780252</v>
      </c>
      <c r="AH194" s="1">
        <f t="shared" ref="AH194:AH231" si="144">IF(AC194="－","－",IF(AC194&gt;Q194,(AC194-K194)/AC194*P194*E194/F194,(AC194-K194)/(1-AC194)))</f>
        <v>0.5734432351611306</v>
      </c>
      <c r="AI194" s="1">
        <f t="shared" si="139"/>
        <v>6812.56</v>
      </c>
      <c r="AJ194" s="1">
        <f t="shared" si="140"/>
        <v>-618.84</v>
      </c>
    </row>
    <row r="195" spans="2:36" x14ac:dyDescent="0.15">
      <c r="B195" s="1">
        <f>入力データ!B195</f>
        <v>192</v>
      </c>
      <c r="C195" s="1">
        <f>入力データ!C195/100</f>
        <v>0.8</v>
      </c>
      <c r="D195" s="1">
        <f>入力データ!D195/100</f>
        <v>1</v>
      </c>
      <c r="E195" s="1">
        <f>入力データ!E195*1000</f>
        <v>8000</v>
      </c>
      <c r="F195" s="1">
        <f>入力データ!F195*1000</f>
        <v>180000</v>
      </c>
      <c r="G195" s="1">
        <f>入力データ!H195/100</f>
        <v>0.7</v>
      </c>
      <c r="H195" s="15">
        <f>入力データ!G195/入力データ!D195/入力データ!H195</f>
        <v>1.6371428571428572E-3</v>
      </c>
      <c r="I195" s="15">
        <f>入力データ!J195/100</f>
        <v>0.1</v>
      </c>
      <c r="J195" s="15">
        <f>入力データ!I195/入力データ!D195/入力データ!H195</f>
        <v>3.2742857142857144E-3</v>
      </c>
      <c r="K195" s="15">
        <f t="shared" si="121"/>
        <v>0.14285714285714288</v>
      </c>
      <c r="L195" s="1">
        <f t="shared" si="122"/>
        <v>1.142857142857143</v>
      </c>
      <c r="M195" s="1">
        <f>入力データ!K195</f>
        <v>3200</v>
      </c>
      <c r="N195" s="1">
        <f t="shared" si="123"/>
        <v>0.5714285714285714</v>
      </c>
      <c r="O195" s="1">
        <f t="shared" si="124"/>
        <v>2.53968253968254E-2</v>
      </c>
      <c r="P195" s="1">
        <f t="shared" si="141"/>
        <v>15</v>
      </c>
      <c r="Q195" s="1">
        <f t="shared" si="125"/>
        <v>0.4</v>
      </c>
      <c r="R195" s="1">
        <f t="shared" si="126"/>
        <v>0.27999999999999997</v>
      </c>
      <c r="T195" s="1">
        <f t="shared" si="127"/>
        <v>1.0612845975469709</v>
      </c>
      <c r="U195" s="1">
        <f t="shared" si="128"/>
        <v>1078.5388661858442</v>
      </c>
      <c r="V195" s="1">
        <f t="shared" si="129"/>
        <v>1.0553493881769789</v>
      </c>
      <c r="W195" s="1">
        <f t="shared" si="130"/>
        <v>1068.3924617118323</v>
      </c>
      <c r="X195" s="1">
        <f t="shared" si="131"/>
        <v>0.56111951871724441</v>
      </c>
      <c r="Y195" s="1">
        <f t="shared" si="132"/>
        <v>2021.5900655306145</v>
      </c>
      <c r="Z195" s="1">
        <f t="shared" si="133"/>
        <v>0.90740045219415921</v>
      </c>
      <c r="AA195" s="1">
        <f t="shared" si="134"/>
        <v>2211.7714285714292</v>
      </c>
      <c r="AB195" s="1" t="str">
        <f t="shared" si="135"/>
        <v>コン許容</v>
      </c>
      <c r="AC195" s="1">
        <f t="shared" si="136"/>
        <v>1.0553493881769789</v>
      </c>
      <c r="AD195" s="1">
        <f t="shared" si="137"/>
        <v>73.874457172388517</v>
      </c>
      <c r="AE195" s="1">
        <f t="shared" si="138"/>
        <v>1068.3924617118323</v>
      </c>
      <c r="AF195" s="1">
        <f t="shared" si="142"/>
        <v>1.0683924617118323</v>
      </c>
      <c r="AG195" s="1">
        <f t="shared" si="143"/>
        <v>523.51230623879781</v>
      </c>
      <c r="AH195" s="1">
        <f t="shared" si="144"/>
        <v>0.57642347677615036</v>
      </c>
      <c r="AI195" s="1">
        <f t="shared" si="139"/>
        <v>6812.56</v>
      </c>
      <c r="AJ195" s="1">
        <f t="shared" si="140"/>
        <v>-618.84</v>
      </c>
    </row>
    <row r="196" spans="2:36" x14ac:dyDescent="0.15">
      <c r="B196" s="1">
        <f>入力データ!B196</f>
        <v>193</v>
      </c>
      <c r="C196" s="1">
        <f>入力データ!C196/100</f>
        <v>0.8</v>
      </c>
      <c r="D196" s="1">
        <f>入力データ!D196/100</f>
        <v>1</v>
      </c>
      <c r="E196" s="1">
        <f>入力データ!E196*1000</f>
        <v>8000</v>
      </c>
      <c r="F196" s="1">
        <f>入力データ!F196*1000</f>
        <v>180000</v>
      </c>
      <c r="G196" s="1">
        <f>入力データ!H196/100</f>
        <v>0.7</v>
      </c>
      <c r="H196" s="15">
        <f>入力データ!G196/入力データ!D196/入力データ!H196</f>
        <v>1.6371428571428572E-3</v>
      </c>
      <c r="I196" s="15">
        <f>入力データ!J196/100</f>
        <v>0.1</v>
      </c>
      <c r="J196" s="15">
        <f>入力データ!I196/入力データ!D196/入力データ!H196</f>
        <v>3.2742857142857144E-3</v>
      </c>
      <c r="K196" s="15">
        <f t="shared" si="121"/>
        <v>0.14285714285714288</v>
      </c>
      <c r="L196" s="1">
        <f t="shared" si="122"/>
        <v>1.142857142857143</v>
      </c>
      <c r="M196" s="1">
        <f>入力データ!K196</f>
        <v>3300</v>
      </c>
      <c r="N196" s="1">
        <f t="shared" si="123"/>
        <v>0.5892857142857143</v>
      </c>
      <c r="O196" s="1">
        <f t="shared" si="124"/>
        <v>2.6190476190476195E-2</v>
      </c>
      <c r="P196" s="1">
        <f t="shared" si="141"/>
        <v>15</v>
      </c>
      <c r="Q196" s="1">
        <f t="shared" si="125"/>
        <v>0.4</v>
      </c>
      <c r="R196" s="1">
        <f t="shared" si="126"/>
        <v>0.27999999999999997</v>
      </c>
      <c r="T196" s="1">
        <f t="shared" si="127"/>
        <v>1.0914985895512919</v>
      </c>
      <c r="U196" s="1">
        <f t="shared" si="128"/>
        <v>1051.0142590424739</v>
      </c>
      <c r="V196" s="1">
        <f t="shared" si="129"/>
        <v>1.0892038867428986</v>
      </c>
      <c r="W196" s="1">
        <f t="shared" si="130"/>
        <v>1047.1992458369773</v>
      </c>
      <c r="X196" s="1">
        <f t="shared" si="131"/>
        <v>0.56619120297733183</v>
      </c>
      <c r="Y196" s="1">
        <f t="shared" si="132"/>
        <v>2069.6016467382192</v>
      </c>
      <c r="Z196" s="1">
        <f t="shared" si="133"/>
        <v>0.90976338479170948</v>
      </c>
      <c r="AA196" s="1">
        <f t="shared" si="134"/>
        <v>2272.9959183673477</v>
      </c>
      <c r="AB196" s="1" t="str">
        <f t="shared" si="135"/>
        <v>コン許容</v>
      </c>
      <c r="AC196" s="1">
        <f t="shared" si="136"/>
        <v>1.0892038867428986</v>
      </c>
      <c r="AD196" s="1">
        <f t="shared" si="137"/>
        <v>76.2442720720029</v>
      </c>
      <c r="AE196" s="1">
        <f t="shared" si="138"/>
        <v>1047.1992458369773</v>
      </c>
      <c r="AF196" s="1">
        <f t="shared" si="142"/>
        <v>1.0471992458369772</v>
      </c>
      <c r="AG196" s="1">
        <f t="shared" si="143"/>
        <v>513.12763046011878</v>
      </c>
      <c r="AH196" s="1">
        <f t="shared" si="144"/>
        <v>0.5792284042832202</v>
      </c>
      <c r="AI196" s="1">
        <f t="shared" si="139"/>
        <v>6812.56</v>
      </c>
      <c r="AJ196" s="1">
        <f t="shared" si="140"/>
        <v>-618.84</v>
      </c>
    </row>
    <row r="197" spans="2:36" x14ac:dyDescent="0.15">
      <c r="B197" s="1">
        <f>入力データ!B197</f>
        <v>194</v>
      </c>
      <c r="C197" s="1">
        <f>入力データ!C197/100</f>
        <v>0.8</v>
      </c>
      <c r="D197" s="1">
        <f>入力データ!D197/100</f>
        <v>1</v>
      </c>
      <c r="E197" s="1">
        <f>入力データ!E197*1000</f>
        <v>8000</v>
      </c>
      <c r="F197" s="1">
        <f>入力データ!F197*1000</f>
        <v>180000</v>
      </c>
      <c r="G197" s="1">
        <f>入力データ!H197/100</f>
        <v>0.7</v>
      </c>
      <c r="H197" s="15">
        <f>入力データ!G197/入力データ!D197/入力データ!H197</f>
        <v>1.6371428571428572E-3</v>
      </c>
      <c r="I197" s="15">
        <f>入力データ!J197/100</f>
        <v>0.1</v>
      </c>
      <c r="J197" s="15">
        <f>入力データ!I197/入力データ!D197/入力データ!H197</f>
        <v>3.2742857142857144E-3</v>
      </c>
      <c r="K197" s="15">
        <f t="shared" si="121"/>
        <v>0.14285714285714288</v>
      </c>
      <c r="L197" s="1">
        <f t="shared" si="122"/>
        <v>1.142857142857143</v>
      </c>
      <c r="M197" s="1">
        <f>入力データ!K197</f>
        <v>3400</v>
      </c>
      <c r="N197" s="1">
        <f t="shared" si="123"/>
        <v>0.6071428571428571</v>
      </c>
      <c r="O197" s="1">
        <f t="shared" si="124"/>
        <v>2.6984126984126989E-2</v>
      </c>
      <c r="P197" s="1">
        <f t="shared" si="141"/>
        <v>15</v>
      </c>
      <c r="Q197" s="1">
        <f t="shared" si="125"/>
        <v>0.4</v>
      </c>
      <c r="R197" s="1">
        <f t="shared" si="126"/>
        <v>0.27999999999999997</v>
      </c>
      <c r="T197" s="1">
        <f t="shared" si="127"/>
        <v>1.1234833338356791</v>
      </c>
      <c r="U197" s="1">
        <f t="shared" si="128"/>
        <v>1023.4896518991045</v>
      </c>
      <c r="V197" s="1">
        <f t="shared" si="129"/>
        <v>1.1231651659279913</v>
      </c>
      <c r="W197" s="1">
        <f t="shared" si="130"/>
        <v>1022.975652726052</v>
      </c>
      <c r="X197" s="1">
        <f t="shared" si="131"/>
        <v>0.57112333628663736</v>
      </c>
      <c r="Y197" s="1">
        <f t="shared" si="132"/>
        <v>2117.3848883610635</v>
      </c>
      <c r="Z197" s="1">
        <f t="shared" si="133"/>
        <v>0.91200872462131943</v>
      </c>
      <c r="AA197" s="1">
        <f t="shared" si="134"/>
        <v>2334.2204081632658</v>
      </c>
      <c r="AB197" s="1" t="str">
        <f t="shared" si="135"/>
        <v>コン許容</v>
      </c>
      <c r="AC197" s="1">
        <f t="shared" si="136"/>
        <v>1.1231651659279913</v>
      </c>
      <c r="AD197" s="1">
        <f t="shared" si="137"/>
        <v>78.62156161495939</v>
      </c>
      <c r="AE197" s="1">
        <f t="shared" si="138"/>
        <v>1022.975652726052</v>
      </c>
      <c r="AF197" s="1">
        <f t="shared" si="142"/>
        <v>1.0229756527260521</v>
      </c>
      <c r="AG197" s="1">
        <f t="shared" si="143"/>
        <v>501.25806983576541</v>
      </c>
      <c r="AH197" s="1">
        <f t="shared" si="144"/>
        <v>0.58187228545969005</v>
      </c>
      <c r="AI197" s="1">
        <f t="shared" si="139"/>
        <v>6812.56</v>
      </c>
      <c r="AJ197" s="1">
        <f t="shared" si="140"/>
        <v>-618.84</v>
      </c>
    </row>
    <row r="198" spans="2:36" x14ac:dyDescent="0.15">
      <c r="B198" s="1">
        <f>入力データ!B198</f>
        <v>195</v>
      </c>
      <c r="C198" s="1">
        <f>入力データ!C198/100</f>
        <v>0.8</v>
      </c>
      <c r="D198" s="1">
        <f>入力データ!D198/100</f>
        <v>1</v>
      </c>
      <c r="E198" s="1">
        <f>入力データ!E198*1000</f>
        <v>8000</v>
      </c>
      <c r="F198" s="1">
        <f>入力データ!F198*1000</f>
        <v>180000</v>
      </c>
      <c r="G198" s="1">
        <f>入力データ!H198/100</f>
        <v>0.7</v>
      </c>
      <c r="H198" s="15">
        <f>入力データ!G198/入力データ!D198/入力データ!H198</f>
        <v>1.6371428571428572E-3</v>
      </c>
      <c r="I198" s="15">
        <f>入力データ!J198/100</f>
        <v>0.1</v>
      </c>
      <c r="J198" s="15">
        <f>入力データ!I198/入力データ!D198/入力データ!H198</f>
        <v>3.2742857142857144E-3</v>
      </c>
      <c r="K198" s="15">
        <f t="shared" si="121"/>
        <v>0.14285714285714288</v>
      </c>
      <c r="L198" s="1">
        <f t="shared" si="122"/>
        <v>1.142857142857143</v>
      </c>
      <c r="M198" s="1">
        <f>入力データ!K198</f>
        <v>3500</v>
      </c>
      <c r="N198" s="1">
        <f t="shared" si="123"/>
        <v>0.625</v>
      </c>
      <c r="O198" s="1">
        <f t="shared" si="124"/>
        <v>2.777777777777778E-2</v>
      </c>
      <c r="P198" s="1">
        <f t="shared" si="141"/>
        <v>15</v>
      </c>
      <c r="Q198" s="1">
        <f t="shared" si="125"/>
        <v>0.4</v>
      </c>
      <c r="R198" s="1">
        <f t="shared" si="126"/>
        <v>0.27999999999999997</v>
      </c>
      <c r="T198" s="1">
        <f t="shared" si="127"/>
        <v>1.1573991975131876</v>
      </c>
      <c r="U198" s="1">
        <f t="shared" si="128"/>
        <v>995.96504475573693</v>
      </c>
      <c r="V198" s="1">
        <f t="shared" si="129"/>
        <v>1.1572247114137832</v>
      </c>
      <c r="W198" s="1">
        <f t="shared" si="130"/>
        <v>995.69137566289055</v>
      </c>
      <c r="X198" s="1">
        <f t="shared" si="131"/>
        <v>0.57592252944546074</v>
      </c>
      <c r="Y198" s="1">
        <f t="shared" si="132"/>
        <v>2164.9473468581373</v>
      </c>
      <c r="Z198" s="1">
        <f t="shared" si="133"/>
        <v>0.91414503667468106</v>
      </c>
      <c r="AA198" s="1">
        <f t="shared" si="134"/>
        <v>2395.4448979591839</v>
      </c>
      <c r="AB198" s="1" t="str">
        <f t="shared" si="135"/>
        <v>圧縮</v>
      </c>
      <c r="AC198" s="1">
        <f t="shared" si="136"/>
        <v>1.1573991975131876</v>
      </c>
      <c r="AD198" s="1">
        <f t="shared" si="137"/>
        <v>81.01794382592314</v>
      </c>
      <c r="AE198" s="1">
        <f t="shared" si="138"/>
        <v>995.96504475573693</v>
      </c>
      <c r="AF198" s="1">
        <f t="shared" si="142"/>
        <v>0.99596504475573688</v>
      </c>
      <c r="AG198" s="1">
        <f t="shared" si="143"/>
        <v>488.02287193031106</v>
      </c>
      <c r="AH198" s="1">
        <f t="shared" si="144"/>
        <v>0.58438036869555543</v>
      </c>
      <c r="AI198" s="1">
        <f t="shared" si="139"/>
        <v>6812.56</v>
      </c>
      <c r="AJ198" s="1">
        <f t="shared" si="140"/>
        <v>-618.84</v>
      </c>
    </row>
    <row r="199" spans="2:36" x14ac:dyDescent="0.15">
      <c r="B199" s="1">
        <f>入力データ!B199</f>
        <v>196</v>
      </c>
      <c r="C199" s="1">
        <f>入力データ!C199/100</f>
        <v>0.8</v>
      </c>
      <c r="D199" s="1">
        <f>入力データ!D199/100</f>
        <v>1</v>
      </c>
      <c r="E199" s="1">
        <f>入力データ!E199*1000</f>
        <v>8000</v>
      </c>
      <c r="F199" s="1">
        <f>入力データ!F199*1000</f>
        <v>180000</v>
      </c>
      <c r="G199" s="1">
        <f>入力データ!H199/100</f>
        <v>0.7</v>
      </c>
      <c r="H199" s="15">
        <f>入力データ!G199/入力データ!D199/入力データ!H199</f>
        <v>1.6371428571428572E-3</v>
      </c>
      <c r="I199" s="15">
        <f>入力データ!J199/100</f>
        <v>0.1</v>
      </c>
      <c r="J199" s="15">
        <f>入力データ!I199/入力データ!D199/入力データ!H199</f>
        <v>3.2742857142857144E-3</v>
      </c>
      <c r="K199" s="15">
        <f t="shared" si="121"/>
        <v>0.14285714285714288</v>
      </c>
      <c r="L199" s="1">
        <f t="shared" si="122"/>
        <v>1.142857142857143</v>
      </c>
      <c r="M199" s="1">
        <f>入力データ!K199</f>
        <v>3600</v>
      </c>
      <c r="N199" s="1">
        <f t="shared" si="123"/>
        <v>0.6428571428571429</v>
      </c>
      <c r="O199" s="1">
        <f t="shared" si="124"/>
        <v>2.8571428571428574E-2</v>
      </c>
      <c r="P199" s="1">
        <f t="shared" si="141"/>
        <v>15</v>
      </c>
      <c r="Q199" s="1">
        <f t="shared" si="125"/>
        <v>0.4</v>
      </c>
      <c r="R199" s="1">
        <f t="shared" si="126"/>
        <v>0.27999999999999997</v>
      </c>
      <c r="T199" s="1">
        <f t="shared" si="127"/>
        <v>1.1934265152135013</v>
      </c>
      <c r="U199" s="1">
        <f t="shared" si="128"/>
        <v>968.44043761236753</v>
      </c>
      <c r="V199" s="1">
        <f t="shared" si="129"/>
        <v>1.1913748464010614</v>
      </c>
      <c r="W199" s="1">
        <f t="shared" si="130"/>
        <v>965.31917046274384</v>
      </c>
      <c r="X199" s="1">
        <f t="shared" si="131"/>
        <v>0.58059493471213153</v>
      </c>
      <c r="Y199" s="1">
        <f t="shared" si="132"/>
        <v>2212.2961999898512</v>
      </c>
      <c r="Z199" s="1">
        <f t="shared" si="133"/>
        <v>0.91618007387270972</v>
      </c>
      <c r="AA199" s="1">
        <f t="shared" si="134"/>
        <v>2456.6693877551024</v>
      </c>
      <c r="AB199" s="1" t="str">
        <f t="shared" si="135"/>
        <v>圧縮</v>
      </c>
      <c r="AC199" s="1">
        <f t="shared" si="136"/>
        <v>1.1934265152135013</v>
      </c>
      <c r="AD199" s="1">
        <f t="shared" si="137"/>
        <v>83.539856064945084</v>
      </c>
      <c r="AE199" s="1">
        <f t="shared" si="138"/>
        <v>968.44043761236753</v>
      </c>
      <c r="AF199" s="1">
        <f t="shared" si="142"/>
        <v>0.96844043761236753</v>
      </c>
      <c r="AG199" s="1">
        <f t="shared" si="143"/>
        <v>474.53581443006004</v>
      </c>
      <c r="AH199" s="1">
        <f t="shared" si="144"/>
        <v>0.5868644383568179</v>
      </c>
      <c r="AI199" s="1">
        <f t="shared" si="139"/>
        <v>6812.56</v>
      </c>
      <c r="AJ199" s="1">
        <f t="shared" si="140"/>
        <v>-618.84</v>
      </c>
    </row>
    <row r="200" spans="2:36" x14ac:dyDescent="0.15">
      <c r="B200" s="1">
        <f>入力データ!B200</f>
        <v>197</v>
      </c>
      <c r="C200" s="1">
        <f>入力データ!C200/100</f>
        <v>0.8</v>
      </c>
      <c r="D200" s="1">
        <f>入力データ!D200/100</f>
        <v>1</v>
      </c>
      <c r="E200" s="1">
        <f>入力データ!E200*1000</f>
        <v>8000</v>
      </c>
      <c r="F200" s="1">
        <f>入力データ!F200*1000</f>
        <v>180000</v>
      </c>
      <c r="G200" s="1">
        <f>入力データ!H200/100</f>
        <v>0.7</v>
      </c>
      <c r="H200" s="15">
        <f>入力データ!G200/入力データ!D200/入力データ!H200</f>
        <v>1.6371428571428572E-3</v>
      </c>
      <c r="I200" s="15">
        <f>入力データ!J200/100</f>
        <v>0.1</v>
      </c>
      <c r="J200" s="15">
        <f>入力データ!I200/入力データ!D200/入力データ!H200</f>
        <v>3.2742857142857144E-3</v>
      </c>
      <c r="K200" s="15">
        <f t="shared" si="121"/>
        <v>0.14285714285714288</v>
      </c>
      <c r="L200" s="1">
        <f t="shared" si="122"/>
        <v>1.142857142857143</v>
      </c>
      <c r="M200" s="1">
        <f>入力データ!K200</f>
        <v>3700</v>
      </c>
      <c r="N200" s="1">
        <f t="shared" si="123"/>
        <v>0.6607142857142857</v>
      </c>
      <c r="O200" s="1">
        <f t="shared" si="124"/>
        <v>2.9365079365079368E-2</v>
      </c>
      <c r="P200" s="1">
        <f t="shared" si="141"/>
        <v>15</v>
      </c>
      <c r="Q200" s="1">
        <f t="shared" si="125"/>
        <v>0.4</v>
      </c>
      <c r="R200" s="1">
        <f t="shared" si="126"/>
        <v>0.27999999999999997</v>
      </c>
      <c r="T200" s="1">
        <f t="shared" si="127"/>
        <v>1.2317687966542925</v>
      </c>
      <c r="U200" s="1">
        <f t="shared" si="128"/>
        <v>940.91583046899905</v>
      </c>
      <c r="V200" s="1">
        <f t="shared" si="129"/>
        <v>1.225608636759929</v>
      </c>
      <c r="W200" s="1">
        <f t="shared" si="130"/>
        <v>931.83449741239383</v>
      </c>
      <c r="X200" s="1">
        <f t="shared" si="131"/>
        <v>0.5851462879218623</v>
      </c>
      <c r="Y200" s="1">
        <f t="shared" si="132"/>
        <v>2259.4382731115656</v>
      </c>
      <c r="Z200" s="1">
        <f t="shared" si="133"/>
        <v>0.91812087108046214</v>
      </c>
      <c r="AA200" s="1">
        <f t="shared" si="134"/>
        <v>2517.893877551021</v>
      </c>
      <c r="AB200" s="1" t="str">
        <f t="shared" si="135"/>
        <v>圧縮</v>
      </c>
      <c r="AC200" s="1">
        <f t="shared" si="136"/>
        <v>1.2317687966542925</v>
      </c>
      <c r="AD200" s="1">
        <f t="shared" si="137"/>
        <v>86.223815765800467</v>
      </c>
      <c r="AE200" s="1">
        <f t="shared" si="138"/>
        <v>940.91583046899905</v>
      </c>
      <c r="AF200" s="1">
        <f t="shared" si="142"/>
        <v>0.94091583046899907</v>
      </c>
      <c r="AG200" s="1">
        <f t="shared" si="143"/>
        <v>461.04875692980949</v>
      </c>
      <c r="AH200" s="1">
        <f t="shared" si="144"/>
        <v>0.58934850801808003</v>
      </c>
      <c r="AI200" s="1">
        <f t="shared" si="139"/>
        <v>6812.56</v>
      </c>
      <c r="AJ200" s="1">
        <f t="shared" si="140"/>
        <v>-618.84</v>
      </c>
    </row>
    <row r="201" spans="2:36" x14ac:dyDescent="0.15">
      <c r="B201" s="1">
        <f>入力データ!B201</f>
        <v>198</v>
      </c>
      <c r="C201" s="1">
        <f>入力データ!C201/100</f>
        <v>0.8</v>
      </c>
      <c r="D201" s="1">
        <f>入力データ!D201/100</f>
        <v>1</v>
      </c>
      <c r="E201" s="1">
        <f>入力データ!E201*1000</f>
        <v>8000</v>
      </c>
      <c r="F201" s="1">
        <f>入力データ!F201*1000</f>
        <v>180000</v>
      </c>
      <c r="G201" s="1">
        <f>入力データ!H201/100</f>
        <v>0.7</v>
      </c>
      <c r="H201" s="15">
        <f>入力データ!G201/入力データ!D201/入力データ!H201</f>
        <v>1.6371428571428572E-3</v>
      </c>
      <c r="I201" s="15">
        <f>入力データ!J201/100</f>
        <v>0.1</v>
      </c>
      <c r="J201" s="15">
        <f>入力データ!I201/入力データ!D201/入力データ!H201</f>
        <v>3.2742857142857144E-3</v>
      </c>
      <c r="K201" s="15">
        <f t="shared" si="121"/>
        <v>0.14285714285714288</v>
      </c>
      <c r="L201" s="1">
        <f t="shared" si="122"/>
        <v>1.142857142857143</v>
      </c>
      <c r="M201" s="1">
        <f>入力データ!K201</f>
        <v>3800</v>
      </c>
      <c r="N201" s="1">
        <f t="shared" si="123"/>
        <v>0.6785714285714286</v>
      </c>
      <c r="O201" s="1">
        <f t="shared" si="124"/>
        <v>3.0158730158730163E-2</v>
      </c>
      <c r="P201" s="1">
        <f t="shared" si="141"/>
        <v>15</v>
      </c>
      <c r="Q201" s="1">
        <f t="shared" si="125"/>
        <v>0.4</v>
      </c>
      <c r="R201" s="1">
        <f t="shared" si="126"/>
        <v>0.27999999999999997</v>
      </c>
      <c r="T201" s="1">
        <f t="shared" si="127"/>
        <v>1.2726565730522497</v>
      </c>
      <c r="U201" s="1">
        <f t="shared" si="128"/>
        <v>913.39122332562738</v>
      </c>
      <c r="V201" s="1">
        <f t="shared" si="129"/>
        <v>1.2599198079260736</v>
      </c>
      <c r="W201" s="1">
        <f t="shared" si="130"/>
        <v>895.2152093981922</v>
      </c>
      <c r="X201" s="1">
        <f t="shared" si="131"/>
        <v>0.58958194580665346</v>
      </c>
      <c r="Y201" s="1">
        <f t="shared" si="132"/>
        <v>2306.3800631052532</v>
      </c>
      <c r="Z201" s="1">
        <f t="shared" si="133"/>
        <v>0.91997382635649683</v>
      </c>
      <c r="AA201" s="1">
        <f t="shared" si="134"/>
        <v>2579.1183673469395</v>
      </c>
      <c r="AB201" s="1" t="str">
        <f t="shared" si="135"/>
        <v>圧縮</v>
      </c>
      <c r="AC201" s="1">
        <f t="shared" si="136"/>
        <v>1.2726565730522497</v>
      </c>
      <c r="AD201" s="1">
        <f t="shared" si="137"/>
        <v>89.085960113657464</v>
      </c>
      <c r="AE201" s="1">
        <f t="shared" si="138"/>
        <v>913.39122332562738</v>
      </c>
      <c r="AF201" s="1">
        <f t="shared" si="142"/>
        <v>0.91339122332562739</v>
      </c>
      <c r="AG201" s="1">
        <f t="shared" si="143"/>
        <v>447.56169942955734</v>
      </c>
      <c r="AH201" s="1">
        <f t="shared" si="144"/>
        <v>0.59183257767934239</v>
      </c>
      <c r="AI201" s="1">
        <f t="shared" si="139"/>
        <v>6812.56</v>
      </c>
      <c r="AJ201" s="1">
        <f t="shared" si="140"/>
        <v>-618.84</v>
      </c>
    </row>
    <row r="202" spans="2:36" x14ac:dyDescent="0.15">
      <c r="B202" s="1">
        <f>入力データ!B202</f>
        <v>199</v>
      </c>
      <c r="C202" s="1">
        <f>入力データ!C202/100</f>
        <v>0.8</v>
      </c>
      <c r="D202" s="1">
        <f>入力データ!D202/100</f>
        <v>1</v>
      </c>
      <c r="E202" s="1">
        <f>入力データ!E202*1000</f>
        <v>8000</v>
      </c>
      <c r="F202" s="1">
        <f>入力データ!F202*1000</f>
        <v>180000</v>
      </c>
      <c r="G202" s="1">
        <f>入力データ!H202/100</f>
        <v>0.7</v>
      </c>
      <c r="H202" s="15">
        <f>入力データ!G202/入力データ!D202/入力データ!H202</f>
        <v>1.6371428571428572E-3</v>
      </c>
      <c r="I202" s="15">
        <f>入力データ!J202/100</f>
        <v>0.1</v>
      </c>
      <c r="J202" s="15">
        <f>入力データ!I202/入力データ!D202/入力データ!H202</f>
        <v>3.2742857142857144E-3</v>
      </c>
      <c r="K202" s="15">
        <f t="shared" si="121"/>
        <v>0.14285714285714288</v>
      </c>
      <c r="L202" s="1">
        <f t="shared" si="122"/>
        <v>1.142857142857143</v>
      </c>
      <c r="M202" s="1">
        <f>入力データ!K202</f>
        <v>3900</v>
      </c>
      <c r="N202" s="1">
        <f t="shared" si="123"/>
        <v>0.6964285714285714</v>
      </c>
      <c r="O202" s="1">
        <f t="shared" si="124"/>
        <v>3.0952380952380957E-2</v>
      </c>
      <c r="P202" s="1">
        <f t="shared" si="141"/>
        <v>15</v>
      </c>
      <c r="Q202" s="1">
        <f t="shared" si="125"/>
        <v>0.4</v>
      </c>
      <c r="R202" s="1">
        <f t="shared" si="126"/>
        <v>0.27999999999999997</v>
      </c>
      <c r="T202" s="1">
        <f t="shared" si="127"/>
        <v>1.3163520359114609</v>
      </c>
      <c r="U202" s="1">
        <f t="shared" si="128"/>
        <v>885.86661618225935</v>
      </c>
      <c r="V202" s="1">
        <f t="shared" si="129"/>
        <v>1.2943026720322703</v>
      </c>
      <c r="W202" s="1">
        <f t="shared" si="130"/>
        <v>855.44127992316498</v>
      </c>
      <c r="X202" s="1">
        <f t="shared" si="131"/>
        <v>0.59390691916530647</v>
      </c>
      <c r="Y202" s="1">
        <f t="shared" si="132"/>
        <v>2353.1277602098594</v>
      </c>
      <c r="Z202" s="1">
        <f t="shared" si="133"/>
        <v>0.92174477141415545</v>
      </c>
      <c r="AA202" s="1">
        <f t="shared" si="134"/>
        <v>2640.3428571428576</v>
      </c>
      <c r="AB202" s="1" t="str">
        <f t="shared" si="135"/>
        <v>圧縮</v>
      </c>
      <c r="AC202" s="1">
        <f t="shared" si="136"/>
        <v>1.3163520359114609</v>
      </c>
      <c r="AD202" s="1">
        <f t="shared" si="137"/>
        <v>92.144642513802253</v>
      </c>
      <c r="AE202" s="1">
        <f t="shared" si="138"/>
        <v>885.86661618225935</v>
      </c>
      <c r="AF202" s="1">
        <f t="shared" si="142"/>
        <v>0.88586661618225937</v>
      </c>
      <c r="AG202" s="1">
        <f t="shared" si="143"/>
        <v>434.07464192930701</v>
      </c>
      <c r="AH202" s="1">
        <f t="shared" si="144"/>
        <v>0.59431664734060463</v>
      </c>
      <c r="AI202" s="1">
        <f t="shared" si="139"/>
        <v>6812.56</v>
      </c>
      <c r="AJ202" s="1">
        <f t="shared" si="140"/>
        <v>-618.84</v>
      </c>
    </row>
    <row r="203" spans="2:36" x14ac:dyDescent="0.15">
      <c r="B203" s="1">
        <f>入力データ!B203</f>
        <v>200</v>
      </c>
      <c r="C203" s="1">
        <f>入力データ!C203/100</f>
        <v>0.8</v>
      </c>
      <c r="D203" s="1">
        <f>入力データ!D203/100</f>
        <v>1</v>
      </c>
      <c r="E203" s="1">
        <f>入力データ!E203*1000</f>
        <v>8000</v>
      </c>
      <c r="F203" s="1">
        <f>入力データ!F203*1000</f>
        <v>180000</v>
      </c>
      <c r="G203" s="1">
        <f>入力データ!H203/100</f>
        <v>0.7</v>
      </c>
      <c r="H203" s="15">
        <f>入力データ!G203/入力データ!D203/入力データ!H203</f>
        <v>1.6371428571428572E-3</v>
      </c>
      <c r="I203" s="15">
        <f>入力データ!J203/100</f>
        <v>0.1</v>
      </c>
      <c r="J203" s="15">
        <f>入力データ!I203/入力データ!D203/入力データ!H203</f>
        <v>3.2742857142857144E-3</v>
      </c>
      <c r="K203" s="15">
        <f t="shared" si="121"/>
        <v>0.14285714285714288</v>
      </c>
      <c r="L203" s="1">
        <f t="shared" si="122"/>
        <v>1.142857142857143</v>
      </c>
      <c r="M203" s="1">
        <f>入力データ!K203</f>
        <v>4000</v>
      </c>
      <c r="N203" s="1">
        <f t="shared" si="123"/>
        <v>0.7142857142857143</v>
      </c>
      <c r="O203" s="1">
        <f t="shared" si="124"/>
        <v>3.1746031746031751E-2</v>
      </c>
      <c r="P203" s="1">
        <f t="shared" si="141"/>
        <v>15</v>
      </c>
      <c r="Q203" s="1">
        <f t="shared" si="125"/>
        <v>0.4</v>
      </c>
      <c r="R203" s="1">
        <f t="shared" si="126"/>
        <v>0.27999999999999997</v>
      </c>
      <c r="T203" s="1">
        <f t="shared" si="127"/>
        <v>1.363154665398884</v>
      </c>
      <c r="U203" s="1">
        <f t="shared" si="128"/>
        <v>858.34200903888814</v>
      </c>
      <c r="V203" s="1">
        <f t="shared" si="129"/>
        <v>1.3287520639511259</v>
      </c>
      <c r="W203" s="1">
        <f t="shared" si="130"/>
        <v>812.49456557604026</v>
      </c>
      <c r="X203" s="1">
        <f t="shared" si="131"/>
        <v>0.59812590243155683</v>
      </c>
      <c r="Y203" s="1">
        <f t="shared" si="132"/>
        <v>2399.6872679770177</v>
      </c>
      <c r="Z203" s="1">
        <f t="shared" si="133"/>
        <v>0.92343903292972751</v>
      </c>
      <c r="AA203" s="1">
        <f t="shared" si="134"/>
        <v>2701.5673469387762</v>
      </c>
      <c r="AB203" s="1" t="str">
        <f t="shared" si="135"/>
        <v>圧縮</v>
      </c>
      <c r="AC203" s="1">
        <f t="shared" si="136"/>
        <v>1.363154665398884</v>
      </c>
      <c r="AD203" s="1">
        <f t="shared" si="137"/>
        <v>95.420826577921872</v>
      </c>
      <c r="AE203" s="1">
        <f t="shared" si="138"/>
        <v>858.34200903888814</v>
      </c>
      <c r="AF203" s="1">
        <f t="shared" si="142"/>
        <v>0.85834200903888813</v>
      </c>
      <c r="AG203" s="1">
        <f t="shared" si="143"/>
        <v>420.58758442905514</v>
      </c>
      <c r="AH203" s="1">
        <f t="shared" si="144"/>
        <v>0.5968007170018671</v>
      </c>
      <c r="AI203" s="1">
        <f t="shared" si="139"/>
        <v>6812.56</v>
      </c>
      <c r="AJ203" s="1">
        <f t="shared" si="140"/>
        <v>-618.84</v>
      </c>
    </row>
    <row r="204" spans="2:36" x14ac:dyDescent="0.15">
      <c r="B204" s="1">
        <f>入力データ!B204</f>
        <v>201</v>
      </c>
      <c r="C204" s="1">
        <f>入力データ!C204/100</f>
        <v>0.8</v>
      </c>
      <c r="D204" s="1">
        <f>入力データ!D204/100</f>
        <v>1</v>
      </c>
      <c r="E204" s="1">
        <f>入力データ!E204*1000</f>
        <v>8000</v>
      </c>
      <c r="F204" s="1">
        <f>入力データ!F204*1000</f>
        <v>180000</v>
      </c>
      <c r="G204" s="1">
        <f>入力データ!H204/100</f>
        <v>0.7</v>
      </c>
      <c r="H204" s="15">
        <f>入力データ!G204/入力データ!D204/入力データ!H204</f>
        <v>1.6371428571428572E-3</v>
      </c>
      <c r="I204" s="15">
        <f>入力データ!J204/100</f>
        <v>0.1</v>
      </c>
      <c r="J204" s="15">
        <f>入力データ!I204/入力データ!D204/入力データ!H204</f>
        <v>3.2742857142857144E-3</v>
      </c>
      <c r="K204" s="15">
        <f t="shared" si="121"/>
        <v>0.14285714285714288</v>
      </c>
      <c r="L204" s="1">
        <f t="shared" si="122"/>
        <v>1.142857142857143</v>
      </c>
      <c r="M204" s="1">
        <f>入力データ!K204</f>
        <v>4100</v>
      </c>
      <c r="N204" s="1">
        <f t="shared" si="123"/>
        <v>0.7321428571428571</v>
      </c>
      <c r="O204" s="1">
        <f t="shared" si="124"/>
        <v>3.2539682539682542E-2</v>
      </c>
      <c r="P204" s="1">
        <f t="shared" si="141"/>
        <v>15</v>
      </c>
      <c r="Q204" s="1">
        <f t="shared" si="125"/>
        <v>0.4</v>
      </c>
      <c r="R204" s="1">
        <f t="shared" si="126"/>
        <v>0.27999999999999997</v>
      </c>
      <c r="T204" s="1">
        <f t="shared" si="127"/>
        <v>1.4134081036785489</v>
      </c>
      <c r="U204" s="1">
        <f t="shared" si="128"/>
        <v>830.81740189552147</v>
      </c>
      <c r="V204" s="1">
        <f t="shared" si="129"/>
        <v>1.3632632850939115</v>
      </c>
      <c r="W204" s="1">
        <f t="shared" si="130"/>
        <v>766.35859826961405</v>
      </c>
      <c r="X204" s="1">
        <f t="shared" si="131"/>
        <v>0.60224330010499472</v>
      </c>
      <c r="Y204" s="1">
        <f t="shared" si="132"/>
        <v>2446.0642215497996</v>
      </c>
      <c r="Z204" s="1">
        <f t="shared" si="133"/>
        <v>0.92506148605528948</v>
      </c>
      <c r="AA204" s="1">
        <f t="shared" si="134"/>
        <v>2762.7918367346942</v>
      </c>
      <c r="AB204" s="1" t="str">
        <f t="shared" si="135"/>
        <v>圧縮</v>
      </c>
      <c r="AC204" s="1">
        <f t="shared" si="136"/>
        <v>1.4134081036785489</v>
      </c>
      <c r="AD204" s="1">
        <f t="shared" si="137"/>
        <v>98.938567257498406</v>
      </c>
      <c r="AE204" s="1">
        <f t="shared" si="138"/>
        <v>830.81740189552147</v>
      </c>
      <c r="AF204" s="1">
        <f t="shared" si="142"/>
        <v>0.83081740189552145</v>
      </c>
      <c r="AG204" s="1">
        <f t="shared" si="143"/>
        <v>407.10052692880549</v>
      </c>
      <c r="AH204" s="1">
        <f t="shared" si="144"/>
        <v>0.59928478666312945</v>
      </c>
      <c r="AI204" s="1">
        <f t="shared" si="139"/>
        <v>6812.56</v>
      </c>
      <c r="AJ204" s="1">
        <f t="shared" si="140"/>
        <v>-618.84</v>
      </c>
    </row>
    <row r="205" spans="2:36" x14ac:dyDescent="0.15">
      <c r="B205" s="1">
        <f>入力データ!B205</f>
        <v>202</v>
      </c>
      <c r="C205" s="1">
        <f>入力データ!C205/100</f>
        <v>0.8</v>
      </c>
      <c r="D205" s="1">
        <f>入力データ!D205/100</f>
        <v>1</v>
      </c>
      <c r="E205" s="1">
        <f>入力データ!E205*1000</f>
        <v>8000</v>
      </c>
      <c r="F205" s="1">
        <f>入力データ!F205*1000</f>
        <v>180000</v>
      </c>
      <c r="G205" s="1">
        <f>入力データ!H205/100</f>
        <v>0.7</v>
      </c>
      <c r="H205" s="15">
        <f>入力データ!G205/入力データ!D205/入力データ!H205</f>
        <v>1.6371428571428572E-3</v>
      </c>
      <c r="I205" s="15">
        <f>入力データ!J205/100</f>
        <v>0.1</v>
      </c>
      <c r="J205" s="15">
        <f>入力データ!I205/入力データ!D205/入力データ!H205</f>
        <v>3.2742857142857144E-3</v>
      </c>
      <c r="K205" s="15">
        <f t="shared" si="121"/>
        <v>0.14285714285714288</v>
      </c>
      <c r="L205" s="1">
        <f t="shared" si="122"/>
        <v>1.142857142857143</v>
      </c>
      <c r="M205" s="1">
        <f>入力データ!K205</f>
        <v>4200</v>
      </c>
      <c r="N205" s="1">
        <f t="shared" si="123"/>
        <v>0.75</v>
      </c>
      <c r="O205" s="1">
        <f t="shared" si="124"/>
        <v>3.333333333333334E-2</v>
      </c>
      <c r="P205" s="1">
        <f t="shared" si="141"/>
        <v>15</v>
      </c>
      <c r="Q205" s="1">
        <f t="shared" si="125"/>
        <v>0.4</v>
      </c>
      <c r="R205" s="1">
        <f t="shared" si="126"/>
        <v>0.27999999999999997</v>
      </c>
      <c r="T205" s="1">
        <f t="shared" si="127"/>
        <v>1.4675086067743075</v>
      </c>
      <c r="U205" s="1">
        <f t="shared" si="128"/>
        <v>803.29279475215026</v>
      </c>
      <c r="V205" s="1">
        <f t="shared" si="129"/>
        <v>1.397832053960792</v>
      </c>
      <c r="W205" s="1">
        <f t="shared" si="130"/>
        <v>717.01840322182761</v>
      </c>
      <c r="X205" s="1">
        <f t="shared" si="131"/>
        <v>0.60626325044037743</v>
      </c>
      <c r="Y205" s="1">
        <f t="shared" si="132"/>
        <v>2492.2640044375771</v>
      </c>
      <c r="Z205" s="1">
        <f t="shared" si="133"/>
        <v>0.92661660126859213</v>
      </c>
      <c r="AA205" s="1">
        <f t="shared" si="134"/>
        <v>2824.0163265306128</v>
      </c>
      <c r="AB205" s="1" t="str">
        <f t="shared" si="135"/>
        <v>圧縮</v>
      </c>
      <c r="AC205" s="1">
        <f t="shared" si="136"/>
        <v>1.4675086067743075</v>
      </c>
      <c r="AD205" s="1">
        <f t="shared" si="137"/>
        <v>102.72560247420152</v>
      </c>
      <c r="AE205" s="1">
        <f t="shared" si="138"/>
        <v>803.29279475215026</v>
      </c>
      <c r="AF205" s="1">
        <f t="shared" si="142"/>
        <v>0.80329279475215021</v>
      </c>
      <c r="AG205" s="1">
        <f t="shared" si="143"/>
        <v>393.61346942855357</v>
      </c>
      <c r="AH205" s="1">
        <f t="shared" si="144"/>
        <v>0.6017688563243917</v>
      </c>
      <c r="AI205" s="1">
        <f t="shared" si="139"/>
        <v>6812.56</v>
      </c>
      <c r="AJ205" s="1">
        <f t="shared" si="140"/>
        <v>-618.84</v>
      </c>
    </row>
    <row r="206" spans="2:36" x14ac:dyDescent="0.15">
      <c r="B206" s="1">
        <f>入力データ!B206</f>
        <v>203</v>
      </c>
      <c r="C206" s="1">
        <f>入力データ!C206/100</f>
        <v>0.8</v>
      </c>
      <c r="D206" s="1">
        <f>入力データ!D206/100</f>
        <v>1</v>
      </c>
      <c r="E206" s="1">
        <f>入力データ!E206*1000</f>
        <v>8000</v>
      </c>
      <c r="F206" s="1">
        <f>入力データ!F206*1000</f>
        <v>180000</v>
      </c>
      <c r="G206" s="1">
        <f>入力データ!H206/100</f>
        <v>0.7</v>
      </c>
      <c r="H206" s="15">
        <f>入力データ!G206/入力データ!D206/入力データ!H206</f>
        <v>1.6371428571428572E-3</v>
      </c>
      <c r="I206" s="15">
        <f>入力データ!J206/100</f>
        <v>0.1</v>
      </c>
      <c r="J206" s="15">
        <f>入力データ!I206/入力データ!D206/入力データ!H206</f>
        <v>3.2742857142857144E-3</v>
      </c>
      <c r="K206" s="15">
        <f t="shared" si="121"/>
        <v>0.14285714285714288</v>
      </c>
      <c r="L206" s="1">
        <f t="shared" si="122"/>
        <v>1.142857142857143</v>
      </c>
      <c r="M206" s="1">
        <f>入力データ!K206</f>
        <v>4300</v>
      </c>
      <c r="N206" s="1">
        <f t="shared" si="123"/>
        <v>0.7678571428571429</v>
      </c>
      <c r="O206" s="1">
        <f t="shared" si="124"/>
        <v>3.4126984126984131E-2</v>
      </c>
      <c r="P206" s="1">
        <f t="shared" si="141"/>
        <v>15</v>
      </c>
      <c r="Q206" s="1">
        <f t="shared" si="125"/>
        <v>0.4</v>
      </c>
      <c r="R206" s="1">
        <f t="shared" si="126"/>
        <v>0.27999999999999997</v>
      </c>
      <c r="T206" s="1">
        <f t="shared" si="127"/>
        <v>1.5259155147396619</v>
      </c>
      <c r="U206" s="1">
        <f t="shared" si="128"/>
        <v>775.76818760878359</v>
      </c>
      <c r="V206" s="1">
        <f t="shared" si="129"/>
        <v>1.4324544625704276</v>
      </c>
      <c r="W206" s="1">
        <f t="shared" si="130"/>
        <v>664.46033921965227</v>
      </c>
      <c r="X206" s="1">
        <f t="shared" si="131"/>
        <v>0.61018964673343701</v>
      </c>
      <c r="Y206" s="1">
        <f t="shared" si="132"/>
        <v>2538.2917639389648</v>
      </c>
      <c r="Z206" s="1">
        <f t="shared" si="133"/>
        <v>0.92810848550819758</v>
      </c>
      <c r="AA206" s="1">
        <f t="shared" si="134"/>
        <v>2885.2408163265309</v>
      </c>
      <c r="AB206" s="1" t="str">
        <f t="shared" si="135"/>
        <v>圧縮</v>
      </c>
      <c r="AC206" s="1">
        <f t="shared" si="136"/>
        <v>1.5259155147396619</v>
      </c>
      <c r="AD206" s="1">
        <f t="shared" si="137"/>
        <v>106.81408603177633</v>
      </c>
      <c r="AE206" s="1">
        <f t="shared" si="138"/>
        <v>775.76818760878359</v>
      </c>
      <c r="AF206" s="1">
        <f t="shared" si="142"/>
        <v>0.77576818760878363</v>
      </c>
      <c r="AG206" s="1">
        <f t="shared" si="143"/>
        <v>380.12641192830392</v>
      </c>
      <c r="AH206" s="1">
        <f t="shared" si="144"/>
        <v>0.60425292598565405</v>
      </c>
      <c r="AI206" s="1">
        <f t="shared" si="139"/>
        <v>6812.56</v>
      </c>
      <c r="AJ206" s="1">
        <f t="shared" si="140"/>
        <v>-618.84</v>
      </c>
    </row>
    <row r="207" spans="2:36" x14ac:dyDescent="0.15">
      <c r="B207" s="1">
        <f>入力データ!B207</f>
        <v>204</v>
      </c>
      <c r="C207" s="1">
        <f>入力データ!C207/100</f>
        <v>0.8</v>
      </c>
      <c r="D207" s="1">
        <f>入力データ!D207/100</f>
        <v>1</v>
      </c>
      <c r="E207" s="1">
        <f>入力データ!E207*1000</f>
        <v>8000</v>
      </c>
      <c r="F207" s="1">
        <f>入力データ!F207*1000</f>
        <v>180000</v>
      </c>
      <c r="G207" s="1">
        <f>入力データ!H207/100</f>
        <v>0.7</v>
      </c>
      <c r="H207" s="15">
        <f>入力データ!G207/入力データ!D207/入力データ!H207</f>
        <v>1.6371428571428572E-3</v>
      </c>
      <c r="I207" s="15">
        <f>入力データ!J207/100</f>
        <v>0.1</v>
      </c>
      <c r="J207" s="15">
        <f>入力データ!I207/入力データ!D207/入力データ!H207</f>
        <v>3.2742857142857144E-3</v>
      </c>
      <c r="K207" s="15">
        <f t="shared" si="121"/>
        <v>0.14285714285714288</v>
      </c>
      <c r="L207" s="1">
        <f t="shared" si="122"/>
        <v>1.142857142857143</v>
      </c>
      <c r="M207" s="1">
        <f>入力データ!K207</f>
        <v>4400</v>
      </c>
      <c r="N207" s="1">
        <f t="shared" si="123"/>
        <v>0.7857142857142857</v>
      </c>
      <c r="O207" s="1">
        <f t="shared" si="124"/>
        <v>3.4920634920634921E-2</v>
      </c>
      <c r="P207" s="1">
        <f t="shared" si="141"/>
        <v>15</v>
      </c>
      <c r="Q207" s="1">
        <f t="shared" si="125"/>
        <v>0.4</v>
      </c>
      <c r="R207" s="1">
        <f t="shared" si="126"/>
        <v>0.27999999999999997</v>
      </c>
      <c r="T207" s="1">
        <f t="shared" si="127"/>
        <v>1.5891643257428973</v>
      </c>
      <c r="U207" s="1">
        <f t="shared" si="128"/>
        <v>748.24358046541329</v>
      </c>
      <c r="V207" s="1">
        <f t="shared" si="129"/>
        <v>1.4671269380131093</v>
      </c>
      <c r="W207" s="1">
        <f t="shared" si="130"/>
        <v>608.6719581936768</v>
      </c>
      <c r="X207" s="1">
        <f t="shared" si="131"/>
        <v>0.61402615649320003</v>
      </c>
      <c r="Y207" s="1">
        <f t="shared" si="132"/>
        <v>2584.1524253465745</v>
      </c>
      <c r="Z207" s="1">
        <f t="shared" si="133"/>
        <v>0.92954091839093145</v>
      </c>
      <c r="AA207" s="1">
        <f t="shared" si="134"/>
        <v>2946.465306122449</v>
      </c>
      <c r="AB207" s="1" t="str">
        <f t="shared" si="135"/>
        <v>圧縮</v>
      </c>
      <c r="AC207" s="1">
        <f t="shared" si="136"/>
        <v>1.5891643257428973</v>
      </c>
      <c r="AD207" s="1">
        <f t="shared" si="137"/>
        <v>111.2415028020028</v>
      </c>
      <c r="AE207" s="1">
        <f t="shared" si="138"/>
        <v>748.24358046541329</v>
      </c>
      <c r="AF207" s="1">
        <f t="shared" si="142"/>
        <v>0.74824358046541328</v>
      </c>
      <c r="AG207" s="1">
        <f t="shared" si="143"/>
        <v>366.63935442805246</v>
      </c>
      <c r="AH207" s="1">
        <f t="shared" si="144"/>
        <v>0.6067369956469163</v>
      </c>
      <c r="AI207" s="1">
        <f t="shared" si="139"/>
        <v>6812.56</v>
      </c>
      <c r="AJ207" s="1">
        <f t="shared" si="140"/>
        <v>-618.84</v>
      </c>
    </row>
    <row r="208" spans="2:36" x14ac:dyDescent="0.15">
      <c r="B208" s="1">
        <f>入力データ!B208</f>
        <v>205</v>
      </c>
      <c r="C208" s="1">
        <f>入力データ!C208/100</f>
        <v>0.8</v>
      </c>
      <c r="D208" s="1">
        <f>入力データ!D208/100</f>
        <v>1</v>
      </c>
      <c r="E208" s="1">
        <f>入力データ!E208*1000</f>
        <v>8000</v>
      </c>
      <c r="F208" s="1">
        <f>入力データ!F208*1000</f>
        <v>180000</v>
      </c>
      <c r="G208" s="1">
        <f>入力データ!H208/100</f>
        <v>0.7</v>
      </c>
      <c r="H208" s="15">
        <f>入力データ!G208/入力データ!D208/入力データ!H208</f>
        <v>1.6371428571428572E-3</v>
      </c>
      <c r="I208" s="15">
        <f>入力データ!J208/100</f>
        <v>0.1</v>
      </c>
      <c r="J208" s="15">
        <f>入力データ!I208/入力データ!D208/入力データ!H208</f>
        <v>3.2742857142857144E-3</v>
      </c>
      <c r="K208" s="15">
        <f t="shared" si="121"/>
        <v>0.14285714285714288</v>
      </c>
      <c r="L208" s="1">
        <f t="shared" si="122"/>
        <v>1.142857142857143</v>
      </c>
      <c r="M208" s="1">
        <f>入力データ!K208</f>
        <v>4500</v>
      </c>
      <c r="N208" s="1">
        <f t="shared" si="123"/>
        <v>0.8035714285714286</v>
      </c>
      <c r="O208" s="1">
        <f t="shared" si="124"/>
        <v>3.5714285714285719E-2</v>
      </c>
      <c r="P208" s="1">
        <f t="shared" si="141"/>
        <v>15</v>
      </c>
      <c r="Q208" s="1">
        <f t="shared" si="125"/>
        <v>0.4</v>
      </c>
      <c r="R208" s="1">
        <f t="shared" si="126"/>
        <v>0.27999999999999997</v>
      </c>
      <c r="T208" s="1">
        <f t="shared" si="127"/>
        <v>1.6578831622592647</v>
      </c>
      <c r="U208" s="1">
        <f t="shared" si="128"/>
        <v>720.7189733220448</v>
      </c>
      <c r="V208" s="1">
        <f t="shared" si="129"/>
        <v>1.5018462084727862</v>
      </c>
      <c r="W208" s="1">
        <f t="shared" si="130"/>
        <v>549.64188154997191</v>
      </c>
      <c r="X208" s="1">
        <f t="shared" si="131"/>
        <v>0.61777623875047394</v>
      </c>
      <c r="Y208" s="1">
        <f t="shared" si="132"/>
        <v>2629.8507050517264</v>
      </c>
      <c r="Z208" s="1">
        <f t="shared" si="133"/>
        <v>0.93091738418413983</v>
      </c>
      <c r="AA208" s="1">
        <f t="shared" si="134"/>
        <v>3007.6897959183675</v>
      </c>
      <c r="AB208" s="1" t="str">
        <f t="shared" si="135"/>
        <v>圧縮</v>
      </c>
      <c r="AC208" s="1">
        <f t="shared" si="136"/>
        <v>1.6578831622592647</v>
      </c>
      <c r="AD208" s="1">
        <f t="shared" si="137"/>
        <v>116.05182135814852</v>
      </c>
      <c r="AE208" s="1">
        <f t="shared" si="138"/>
        <v>720.7189733220448</v>
      </c>
      <c r="AF208" s="1">
        <f t="shared" si="142"/>
        <v>0.72071897332204482</v>
      </c>
      <c r="AG208" s="1">
        <f t="shared" si="143"/>
        <v>353.1522969278019</v>
      </c>
      <c r="AH208" s="1">
        <f t="shared" si="144"/>
        <v>0.60922106530817866</v>
      </c>
      <c r="AI208" s="1">
        <f t="shared" si="139"/>
        <v>6812.56</v>
      </c>
      <c r="AJ208" s="1">
        <f t="shared" si="140"/>
        <v>-618.84</v>
      </c>
    </row>
    <row r="209" spans="2:36" x14ac:dyDescent="0.15">
      <c r="B209" s="1">
        <f>入力データ!B209</f>
        <v>206</v>
      </c>
      <c r="C209" s="1">
        <f>入力データ!C209/100</f>
        <v>0.8</v>
      </c>
      <c r="D209" s="1">
        <f>入力データ!D209/100</f>
        <v>1</v>
      </c>
      <c r="E209" s="1">
        <f>入力データ!E209*1000</f>
        <v>8000</v>
      </c>
      <c r="F209" s="1">
        <f>入力データ!F209*1000</f>
        <v>180000</v>
      </c>
      <c r="G209" s="1">
        <f>入力データ!H209/100</f>
        <v>0.7</v>
      </c>
      <c r="H209" s="15">
        <f>入力データ!G209/入力データ!D209/入力データ!H209</f>
        <v>1.6371428571428572E-3</v>
      </c>
      <c r="I209" s="15">
        <f>入力データ!J209/100</f>
        <v>0.1</v>
      </c>
      <c r="J209" s="15">
        <f>入力データ!I209/入力データ!D209/入力データ!H209</f>
        <v>3.2742857142857144E-3</v>
      </c>
      <c r="K209" s="15">
        <f t="shared" si="121"/>
        <v>0.14285714285714288</v>
      </c>
      <c r="L209" s="1">
        <f t="shared" si="122"/>
        <v>1.142857142857143</v>
      </c>
      <c r="M209" s="1">
        <f>入力データ!K209</f>
        <v>4600</v>
      </c>
      <c r="N209" s="1">
        <f t="shared" si="123"/>
        <v>0.8214285714285714</v>
      </c>
      <c r="O209" s="1">
        <f t="shared" si="124"/>
        <v>3.650793650793651E-2</v>
      </c>
      <c r="P209" s="1">
        <f t="shared" si="141"/>
        <v>15</v>
      </c>
      <c r="Q209" s="1">
        <f t="shared" si="125"/>
        <v>0.4</v>
      </c>
      <c r="R209" s="1">
        <f t="shared" si="126"/>
        <v>0.27999999999999997</v>
      </c>
      <c r="T209" s="1">
        <f t="shared" si="127"/>
        <v>1.7328137025501158</v>
      </c>
      <c r="U209" s="1">
        <f t="shared" si="128"/>
        <v>693.19436617867632</v>
      </c>
      <c r="V209" s="1">
        <f t="shared" si="129"/>
        <v>1.5366092731511465</v>
      </c>
      <c r="W209" s="1">
        <f t="shared" si="130"/>
        <v>487.35969106437551</v>
      </c>
      <c r="X209" s="1">
        <f t="shared" si="131"/>
        <v>0.62144315971811781</v>
      </c>
      <c r="Y209" s="1">
        <f t="shared" si="132"/>
        <v>2675.3911226536816</v>
      </c>
      <c r="Z209" s="1">
        <f t="shared" si="133"/>
        <v>0.93224110010215722</v>
      </c>
      <c r="AA209" s="1">
        <f t="shared" si="134"/>
        <v>3068.9142857142856</v>
      </c>
      <c r="AB209" s="1" t="str">
        <f t="shared" si="135"/>
        <v>圧縮</v>
      </c>
      <c r="AC209" s="1">
        <f t="shared" si="136"/>
        <v>1.7328137025501158</v>
      </c>
      <c r="AD209" s="1">
        <f t="shared" si="137"/>
        <v>121.29695917850809</v>
      </c>
      <c r="AE209" s="1">
        <f t="shared" si="138"/>
        <v>693.19436617867632</v>
      </c>
      <c r="AF209" s="1">
        <f t="shared" si="142"/>
        <v>0.69319436617867636</v>
      </c>
      <c r="AG209" s="1">
        <f t="shared" si="143"/>
        <v>339.66523942755134</v>
      </c>
      <c r="AH209" s="1">
        <f t="shared" si="144"/>
        <v>0.61170513496944101</v>
      </c>
      <c r="AI209" s="1">
        <f t="shared" si="139"/>
        <v>6812.56</v>
      </c>
      <c r="AJ209" s="1">
        <f t="shared" si="140"/>
        <v>-618.84</v>
      </c>
    </row>
    <row r="210" spans="2:36" x14ac:dyDescent="0.15">
      <c r="B210" s="1">
        <f>入力データ!B210</f>
        <v>207</v>
      </c>
      <c r="C210" s="1">
        <f>入力データ!C210/100</f>
        <v>0.8</v>
      </c>
      <c r="D210" s="1">
        <f>入力データ!D210/100</f>
        <v>1</v>
      </c>
      <c r="E210" s="1">
        <f>入力データ!E210*1000</f>
        <v>8000</v>
      </c>
      <c r="F210" s="1">
        <f>入力データ!F210*1000</f>
        <v>180000</v>
      </c>
      <c r="G210" s="1">
        <f>入力データ!H210/100</f>
        <v>0.7</v>
      </c>
      <c r="H210" s="15">
        <f>入力データ!G210/入力データ!D210/入力データ!H210</f>
        <v>1.6371428571428572E-3</v>
      </c>
      <c r="I210" s="15">
        <f>入力データ!J210/100</f>
        <v>0.1</v>
      </c>
      <c r="J210" s="15">
        <f>入力データ!I210/入力データ!D210/入力データ!H210</f>
        <v>3.2742857142857144E-3</v>
      </c>
      <c r="K210" s="15">
        <f t="shared" si="121"/>
        <v>0.14285714285714288</v>
      </c>
      <c r="L210" s="1">
        <f t="shared" si="122"/>
        <v>1.142857142857143</v>
      </c>
      <c r="M210" s="1">
        <f>入力データ!K210</f>
        <v>4700</v>
      </c>
      <c r="N210" s="1">
        <f t="shared" si="123"/>
        <v>0.8392857142857143</v>
      </c>
      <c r="O210" s="1">
        <f t="shared" si="124"/>
        <v>3.7301587301587308E-2</v>
      </c>
      <c r="P210" s="1">
        <f t="shared" si="141"/>
        <v>15</v>
      </c>
      <c r="Q210" s="1">
        <f t="shared" si="125"/>
        <v>0.4</v>
      </c>
      <c r="R210" s="1">
        <f t="shared" si="126"/>
        <v>0.27999999999999997</v>
      </c>
      <c r="T210" s="1">
        <f t="shared" si="127"/>
        <v>1.8148380570086931</v>
      </c>
      <c r="U210" s="1">
        <f t="shared" si="128"/>
        <v>665.66975903530511</v>
      </c>
      <c r="V210" s="1">
        <f t="shared" si="129"/>
        <v>1.5714133756028921</v>
      </c>
      <c r="W210" s="1">
        <f t="shared" si="130"/>
        <v>421.81583245126603</v>
      </c>
      <c r="X210" s="1">
        <f t="shared" si="131"/>
        <v>0.62503000698992339</v>
      </c>
      <c r="Y210" s="1">
        <f t="shared" si="132"/>
        <v>2720.7780121662126</v>
      </c>
      <c r="Z210" s="1">
        <f t="shared" si="133"/>
        <v>0.93351504141074793</v>
      </c>
      <c r="AA210" s="1">
        <f t="shared" si="134"/>
        <v>3130.1387755102046</v>
      </c>
      <c r="AB210" s="1" t="str">
        <f t="shared" si="135"/>
        <v>圧縮</v>
      </c>
      <c r="AC210" s="1">
        <f t="shared" si="136"/>
        <v>1.8148380570086931</v>
      </c>
      <c r="AD210" s="1">
        <f t="shared" si="137"/>
        <v>127.0386639906085</v>
      </c>
      <c r="AE210" s="1">
        <f t="shared" si="138"/>
        <v>665.66975903530511</v>
      </c>
      <c r="AF210" s="1">
        <f t="shared" si="142"/>
        <v>0.66566975903530512</v>
      </c>
      <c r="AG210" s="1">
        <f t="shared" si="143"/>
        <v>326.17818192729948</v>
      </c>
      <c r="AH210" s="1">
        <f t="shared" si="144"/>
        <v>0.61418920463070326</v>
      </c>
      <c r="AI210" s="1">
        <f t="shared" si="139"/>
        <v>6812.56</v>
      </c>
      <c r="AJ210" s="1">
        <f t="shared" si="140"/>
        <v>-618.84</v>
      </c>
    </row>
    <row r="211" spans="2:36" x14ac:dyDescent="0.15">
      <c r="B211" s="1">
        <f>入力データ!B211</f>
        <v>208</v>
      </c>
      <c r="C211" s="1">
        <f>入力データ!C211/100</f>
        <v>0.8</v>
      </c>
      <c r="D211" s="1">
        <f>入力データ!D211/100</f>
        <v>1</v>
      </c>
      <c r="E211" s="1">
        <f>入力データ!E211*1000</f>
        <v>8000</v>
      </c>
      <c r="F211" s="1">
        <f>入力データ!F211*1000</f>
        <v>180000</v>
      </c>
      <c r="G211" s="1">
        <f>入力データ!H211/100</f>
        <v>0.7</v>
      </c>
      <c r="H211" s="15">
        <f>入力データ!G211/入力データ!D211/入力データ!H211</f>
        <v>1.6371428571428572E-3</v>
      </c>
      <c r="I211" s="15">
        <f>入力データ!J211/100</f>
        <v>0.1</v>
      </c>
      <c r="J211" s="15">
        <f>入力データ!I211/入力データ!D211/入力データ!H211</f>
        <v>3.2742857142857144E-3</v>
      </c>
      <c r="K211" s="15">
        <f t="shared" si="121"/>
        <v>0.14285714285714288</v>
      </c>
      <c r="L211" s="1">
        <f t="shared" si="122"/>
        <v>1.142857142857143</v>
      </c>
      <c r="M211" s="1">
        <f>入力データ!K211</f>
        <v>4800</v>
      </c>
      <c r="N211" s="1">
        <f t="shared" si="123"/>
        <v>0.8571428571428571</v>
      </c>
      <c r="O211" s="1">
        <f t="shared" si="124"/>
        <v>3.8095238095238099E-2</v>
      </c>
      <c r="P211" s="1">
        <f t="shared" si="141"/>
        <v>15</v>
      </c>
      <c r="Q211" s="1">
        <f t="shared" si="125"/>
        <v>0.4</v>
      </c>
      <c r="R211" s="1">
        <f t="shared" si="126"/>
        <v>0.27999999999999997</v>
      </c>
      <c r="T211" s="1">
        <f t="shared" si="127"/>
        <v>1.9050136570906129</v>
      </c>
      <c r="U211" s="1">
        <f t="shared" si="128"/>
        <v>638.14515189193662</v>
      </c>
      <c r="V211" s="1">
        <f t="shared" si="129"/>
        <v>1.6062559800569709</v>
      </c>
      <c r="W211" s="1">
        <f t="shared" si="130"/>
        <v>353.00152998120575</v>
      </c>
      <c r="X211" s="1">
        <f t="shared" si="131"/>
        <v>0.62853970244047164</v>
      </c>
      <c r="Y211" s="1">
        <f t="shared" si="132"/>
        <v>2766.0155324040102</v>
      </c>
      <c r="Z211" s="1">
        <f t="shared" si="133"/>
        <v>0.93474196375186247</v>
      </c>
      <c r="AA211" s="1">
        <f t="shared" si="134"/>
        <v>3191.3632653061227</v>
      </c>
      <c r="AB211" s="1" t="str">
        <f t="shared" si="135"/>
        <v>圧縮</v>
      </c>
      <c r="AC211" s="1">
        <f t="shared" si="136"/>
        <v>1.9050136570906129</v>
      </c>
      <c r="AD211" s="1">
        <f t="shared" si="137"/>
        <v>133.35095599634289</v>
      </c>
      <c r="AE211" s="1">
        <f t="shared" si="138"/>
        <v>638.14515189193662</v>
      </c>
      <c r="AF211" s="1">
        <f t="shared" si="142"/>
        <v>0.63814515189193666</v>
      </c>
      <c r="AG211" s="1">
        <f t="shared" si="143"/>
        <v>312.69112442704892</v>
      </c>
      <c r="AH211" s="1">
        <f t="shared" si="144"/>
        <v>0.61667327429196561</v>
      </c>
      <c r="AI211" s="1">
        <f t="shared" si="139"/>
        <v>6812.56</v>
      </c>
      <c r="AJ211" s="1">
        <f t="shared" si="140"/>
        <v>-618.84</v>
      </c>
    </row>
    <row r="212" spans="2:36" x14ac:dyDescent="0.15">
      <c r="B212" s="1">
        <f>入力データ!B212</f>
        <v>209</v>
      </c>
      <c r="C212" s="1">
        <f>入力データ!C212/100</f>
        <v>0.8</v>
      </c>
      <c r="D212" s="1">
        <f>入力データ!D212/100</f>
        <v>1</v>
      </c>
      <c r="E212" s="1">
        <f>入力データ!E212*1000</f>
        <v>8000</v>
      </c>
      <c r="F212" s="1">
        <f>入力データ!F212*1000</f>
        <v>180000</v>
      </c>
      <c r="G212" s="1">
        <f>入力データ!H212/100</f>
        <v>0.7</v>
      </c>
      <c r="H212" s="15">
        <f>入力データ!G212/入力データ!D212/入力データ!H212</f>
        <v>1.6371428571428572E-3</v>
      </c>
      <c r="I212" s="15">
        <f>入力データ!J212/100</f>
        <v>0.1</v>
      </c>
      <c r="J212" s="15">
        <f>入力データ!I212/入力データ!D212/入力データ!H212</f>
        <v>3.2742857142857144E-3</v>
      </c>
      <c r="K212" s="15">
        <f t="shared" si="121"/>
        <v>0.14285714285714288</v>
      </c>
      <c r="L212" s="1">
        <f t="shared" si="122"/>
        <v>1.142857142857143</v>
      </c>
      <c r="M212" s="1">
        <f>入力データ!K212</f>
        <v>4900</v>
      </c>
      <c r="N212" s="1">
        <f t="shared" si="123"/>
        <v>0.875</v>
      </c>
      <c r="O212" s="1">
        <f t="shared" si="124"/>
        <v>3.8888888888888896E-2</v>
      </c>
      <c r="P212" s="1">
        <f t="shared" si="141"/>
        <v>15</v>
      </c>
      <c r="Q212" s="1">
        <f t="shared" si="125"/>
        <v>0.4</v>
      </c>
      <c r="R212" s="1">
        <f t="shared" si="126"/>
        <v>0.27999999999999997</v>
      </c>
      <c r="T212" s="1">
        <f t="shared" si="127"/>
        <v>2.0046190894477998</v>
      </c>
      <c r="U212" s="1">
        <f t="shared" si="128"/>
        <v>610.62054474856632</v>
      </c>
      <c r="V212" s="1">
        <f t="shared" si="129"/>
        <v>1.6411347503551528</v>
      </c>
      <c r="W212" s="1">
        <f t="shared" si="130"/>
        <v>280.90871074620645</v>
      </c>
      <c r="X212" s="1">
        <f t="shared" si="131"/>
        <v>0.63197501396750111</v>
      </c>
      <c r="Y212" s="1">
        <f t="shared" si="132"/>
        <v>2811.1076766226488</v>
      </c>
      <c r="Z212" s="1">
        <f t="shared" si="133"/>
        <v>0.93592442304128087</v>
      </c>
      <c r="AA212" s="1">
        <f t="shared" si="134"/>
        <v>3252.5877551020412</v>
      </c>
      <c r="AB212" s="1" t="str">
        <f t="shared" si="135"/>
        <v>圧縮</v>
      </c>
      <c r="AC212" s="1">
        <f t="shared" si="136"/>
        <v>2.0046190894477998</v>
      </c>
      <c r="AD212" s="1">
        <f t="shared" si="137"/>
        <v>140.32333626134596</v>
      </c>
      <c r="AE212" s="1">
        <f t="shared" si="138"/>
        <v>610.62054474856632</v>
      </c>
      <c r="AF212" s="1">
        <f t="shared" si="142"/>
        <v>0.61062054474856631</v>
      </c>
      <c r="AG212" s="1">
        <f t="shared" si="143"/>
        <v>299.20406692679745</v>
      </c>
      <c r="AH212" s="1">
        <f t="shared" si="144"/>
        <v>0.61915734395322797</v>
      </c>
      <c r="AI212" s="1">
        <f t="shared" si="139"/>
        <v>6812.56</v>
      </c>
      <c r="AJ212" s="1">
        <f t="shared" si="140"/>
        <v>-618.84</v>
      </c>
    </row>
    <row r="213" spans="2:36" x14ac:dyDescent="0.15">
      <c r="B213" s="1">
        <f>入力データ!B213</f>
        <v>210</v>
      </c>
      <c r="C213" s="1">
        <f>入力データ!C213/100</f>
        <v>0.8</v>
      </c>
      <c r="D213" s="1">
        <f>入力データ!D213/100</f>
        <v>1</v>
      </c>
      <c r="E213" s="1">
        <f>入力データ!E213*1000</f>
        <v>8000</v>
      </c>
      <c r="F213" s="1">
        <f>入力データ!F213*1000</f>
        <v>180000</v>
      </c>
      <c r="G213" s="1">
        <f>入力データ!H213/100</f>
        <v>0.7</v>
      </c>
      <c r="H213" s="15">
        <f>入力データ!G213/入力データ!D213/入力データ!H213</f>
        <v>1.6371428571428572E-3</v>
      </c>
      <c r="I213" s="15">
        <f>入力データ!J213/100</f>
        <v>0.1</v>
      </c>
      <c r="J213" s="15">
        <f>入力データ!I213/入力データ!D213/入力データ!H213</f>
        <v>3.2742857142857144E-3</v>
      </c>
      <c r="K213" s="15">
        <f t="shared" si="121"/>
        <v>0.14285714285714288</v>
      </c>
      <c r="L213" s="1">
        <f t="shared" si="122"/>
        <v>1.142857142857143</v>
      </c>
      <c r="M213" s="1">
        <f>入力データ!K213</f>
        <v>5000</v>
      </c>
      <c r="N213" s="1">
        <f t="shared" si="123"/>
        <v>0.8928571428571429</v>
      </c>
      <c r="O213" s="1">
        <f t="shared" si="124"/>
        <v>3.9682539682539687E-2</v>
      </c>
      <c r="P213" s="1">
        <f t="shared" si="141"/>
        <v>15</v>
      </c>
      <c r="Q213" s="1">
        <f t="shared" si="125"/>
        <v>0.4</v>
      </c>
      <c r="R213" s="1">
        <f t="shared" si="126"/>
        <v>0.27999999999999997</v>
      </c>
      <c r="T213" s="1">
        <f t="shared" si="127"/>
        <v>2.1152151022389796</v>
      </c>
      <c r="U213" s="1">
        <f t="shared" si="128"/>
        <v>583.09593760520147</v>
      </c>
      <c r="V213" s="1">
        <f t="shared" si="129"/>
        <v>1.6760475311881282</v>
      </c>
      <c r="W213" s="1">
        <f t="shared" si="130"/>
        <v>205.52993736321423</v>
      </c>
      <c r="X213" s="1">
        <f t="shared" si="131"/>
        <v>0.63533856620049578</v>
      </c>
      <c r="Y213" s="1">
        <f t="shared" si="132"/>
        <v>2856.0582814778345</v>
      </c>
      <c r="Z213" s="1">
        <f t="shared" si="133"/>
        <v>0.93706479324151293</v>
      </c>
      <c r="AA213" s="1">
        <f t="shared" si="134"/>
        <v>3313.8122448979598</v>
      </c>
      <c r="AB213" s="1" t="str">
        <f t="shared" si="135"/>
        <v>圧縮</v>
      </c>
      <c r="AC213" s="1">
        <f t="shared" si="136"/>
        <v>2.1152151022389796</v>
      </c>
      <c r="AD213" s="1">
        <f t="shared" si="137"/>
        <v>148.06505715672856</v>
      </c>
      <c r="AE213" s="1">
        <f t="shared" si="138"/>
        <v>583.09593760520147</v>
      </c>
      <c r="AF213" s="1">
        <f t="shared" si="142"/>
        <v>0.58309593760520151</v>
      </c>
      <c r="AG213" s="1">
        <f t="shared" si="143"/>
        <v>285.71700942654866</v>
      </c>
      <c r="AH213" s="1">
        <f t="shared" si="144"/>
        <v>0.62164141361449021</v>
      </c>
      <c r="AI213" s="1">
        <f t="shared" si="139"/>
        <v>6812.56</v>
      </c>
      <c r="AJ213" s="1">
        <f t="shared" si="140"/>
        <v>-618.84</v>
      </c>
    </row>
    <row r="214" spans="2:36" x14ac:dyDescent="0.15">
      <c r="B214" s="1">
        <f>入力データ!B214</f>
        <v>211</v>
      </c>
      <c r="C214" s="1">
        <f>入力データ!C214/100</f>
        <v>0.8</v>
      </c>
      <c r="D214" s="1">
        <f>入力データ!D214/100</f>
        <v>1</v>
      </c>
      <c r="E214" s="1">
        <f>入力データ!E214*1000</f>
        <v>8000</v>
      </c>
      <c r="F214" s="1">
        <f>入力データ!F214*1000</f>
        <v>180000</v>
      </c>
      <c r="G214" s="1">
        <f>入力データ!H214/100</f>
        <v>0.7</v>
      </c>
      <c r="H214" s="15">
        <f>入力データ!G214/入力データ!D214/入力データ!H214</f>
        <v>1.6371428571428572E-3</v>
      </c>
      <c r="I214" s="15">
        <f>入力データ!J214/100</f>
        <v>0.1</v>
      </c>
      <c r="J214" s="15">
        <f>入力データ!I214/入力データ!D214/入力データ!H214</f>
        <v>3.2742857142857144E-3</v>
      </c>
      <c r="K214" s="15">
        <f t="shared" si="121"/>
        <v>0.14285714285714288</v>
      </c>
      <c r="L214" s="1">
        <f t="shared" si="122"/>
        <v>1.142857142857143</v>
      </c>
      <c r="M214" s="1">
        <f>入力データ!K214</f>
        <v>5100</v>
      </c>
      <c r="N214" s="1">
        <f t="shared" si="123"/>
        <v>0.9107142857142857</v>
      </c>
      <c r="O214" s="1">
        <f t="shared" si="124"/>
        <v>4.0476190476190478E-2</v>
      </c>
      <c r="P214" s="1">
        <f t="shared" si="141"/>
        <v>15</v>
      </c>
      <c r="Q214" s="1">
        <f t="shared" si="125"/>
        <v>0.4</v>
      </c>
      <c r="R214" s="1">
        <f t="shared" si="126"/>
        <v>0.27999999999999997</v>
      </c>
      <c r="T214" s="1">
        <f t="shared" si="127"/>
        <v>2.2387269851650649</v>
      </c>
      <c r="U214" s="1">
        <f t="shared" si="128"/>
        <v>555.57133046182753</v>
      </c>
      <c r="V214" s="1">
        <f t="shared" si="129"/>
        <v>1.7109923313513995</v>
      </c>
      <c r="W214" s="1">
        <f t="shared" si="130"/>
        <v>126.8583480706111</v>
      </c>
      <c r="X214" s="1">
        <f t="shared" si="131"/>
        <v>0.6386328502839238</v>
      </c>
      <c r="Y214" s="1">
        <f t="shared" si="132"/>
        <v>2900.8710353628808</v>
      </c>
      <c r="Z214" s="1">
        <f t="shared" si="133"/>
        <v>0.93816528227003071</v>
      </c>
      <c r="AA214" s="1">
        <f t="shared" si="134"/>
        <v>3375.0367346938779</v>
      </c>
      <c r="AB214" s="1" t="str">
        <f t="shared" si="135"/>
        <v>圧縮</v>
      </c>
      <c r="AC214" s="1">
        <f t="shared" si="136"/>
        <v>2.2387269851650649</v>
      </c>
      <c r="AD214" s="1">
        <f t="shared" si="137"/>
        <v>156.71088896155453</v>
      </c>
      <c r="AE214" s="1">
        <f t="shared" si="138"/>
        <v>555.57133046182753</v>
      </c>
      <c r="AF214" s="1">
        <f t="shared" si="142"/>
        <v>0.5555713304618275</v>
      </c>
      <c r="AG214" s="1">
        <f t="shared" si="143"/>
        <v>272.22995192629543</v>
      </c>
      <c r="AH214" s="1">
        <f t="shared" si="144"/>
        <v>0.62412548327575257</v>
      </c>
      <c r="AI214" s="1">
        <f t="shared" si="139"/>
        <v>6812.56</v>
      </c>
      <c r="AJ214" s="1">
        <f t="shared" si="140"/>
        <v>-618.84</v>
      </c>
    </row>
    <row r="215" spans="2:36" x14ac:dyDescent="0.15">
      <c r="B215" s="1">
        <f>入力データ!B215</f>
        <v>212</v>
      </c>
      <c r="C215" s="1">
        <f>入力データ!C215/100</f>
        <v>0.8</v>
      </c>
      <c r="D215" s="1">
        <f>入力データ!D215/100</f>
        <v>1</v>
      </c>
      <c r="E215" s="1">
        <f>入力データ!E215*1000</f>
        <v>8000</v>
      </c>
      <c r="F215" s="1">
        <f>入力データ!F215*1000</f>
        <v>180000</v>
      </c>
      <c r="G215" s="1">
        <f>入力データ!H215/100</f>
        <v>0.7</v>
      </c>
      <c r="H215" s="15">
        <f>入力データ!G215/入力データ!D215/入力データ!H215</f>
        <v>1.6371428571428572E-3</v>
      </c>
      <c r="I215" s="15">
        <f>入力データ!J215/100</f>
        <v>0.1</v>
      </c>
      <c r="J215" s="15">
        <f>入力データ!I215/入力データ!D215/入力データ!H215</f>
        <v>3.2742857142857144E-3</v>
      </c>
      <c r="K215" s="15">
        <f t="shared" si="121"/>
        <v>0.14285714285714288</v>
      </c>
      <c r="L215" s="1">
        <f t="shared" si="122"/>
        <v>1.142857142857143</v>
      </c>
      <c r="M215" s="1">
        <f>入力データ!K215</f>
        <v>5200</v>
      </c>
      <c r="N215" s="1">
        <f t="shared" si="123"/>
        <v>0.9285714285714286</v>
      </c>
      <c r="O215" s="1">
        <f t="shared" si="124"/>
        <v>4.1269841269841276E-2</v>
      </c>
      <c r="P215" s="1">
        <f t="shared" si="141"/>
        <v>15</v>
      </c>
      <c r="Q215" s="1">
        <f t="shared" si="125"/>
        <v>0.4</v>
      </c>
      <c r="R215" s="1">
        <f t="shared" si="126"/>
        <v>0.27999999999999997</v>
      </c>
      <c r="T215" s="1">
        <f t="shared" si="127"/>
        <v>2.3775576014004343</v>
      </c>
      <c r="U215" s="1">
        <f t="shared" si="128"/>
        <v>528.04672331845904</v>
      </c>
      <c r="V215" s="1">
        <f t="shared" si="129"/>
        <v>1.7459673087794827</v>
      </c>
      <c r="W215" s="1">
        <f t="shared" si="130"/>
        <v>44.887603312969077</v>
      </c>
      <c r="X215" s="1">
        <f t="shared" si="131"/>
        <v>0.64186023283040872</v>
      </c>
      <c r="Y215" s="1">
        <f t="shared" si="132"/>
        <v>2945.5494861773341</v>
      </c>
      <c r="Z215" s="1">
        <f t="shared" si="133"/>
        <v>0.93922794626714989</v>
      </c>
      <c r="AA215" s="1">
        <f t="shared" si="134"/>
        <v>3436.2612244897964</v>
      </c>
      <c r="AB215" s="1" t="str">
        <f t="shared" si="135"/>
        <v>圧縮</v>
      </c>
      <c r="AC215" s="1">
        <f t="shared" si="136"/>
        <v>2.3775576014004343</v>
      </c>
      <c r="AD215" s="1">
        <f t="shared" si="137"/>
        <v>166.4290320980304</v>
      </c>
      <c r="AE215" s="1">
        <f t="shared" si="138"/>
        <v>528.04672331845904</v>
      </c>
      <c r="AF215" s="1">
        <f t="shared" si="142"/>
        <v>0.52804672331845903</v>
      </c>
      <c r="AG215" s="1">
        <f t="shared" si="143"/>
        <v>258.74289442604487</v>
      </c>
      <c r="AH215" s="1">
        <f t="shared" si="144"/>
        <v>0.62660955293701492</v>
      </c>
      <c r="AI215" s="1">
        <f t="shared" si="139"/>
        <v>6812.56</v>
      </c>
      <c r="AJ215" s="1">
        <f t="shared" si="140"/>
        <v>-618.84</v>
      </c>
    </row>
    <row r="216" spans="2:36" x14ac:dyDescent="0.15">
      <c r="B216" s="1">
        <f>入力データ!B216</f>
        <v>213</v>
      </c>
      <c r="C216" s="1">
        <f>入力データ!C216/100</f>
        <v>0.8</v>
      </c>
      <c r="D216" s="1">
        <f>入力データ!D216/100</f>
        <v>1</v>
      </c>
      <c r="E216" s="1">
        <f>入力データ!E216*1000</f>
        <v>8000</v>
      </c>
      <c r="F216" s="1">
        <f>入力データ!F216*1000</f>
        <v>180000</v>
      </c>
      <c r="G216" s="1">
        <f>入力データ!H216/100</f>
        <v>0.7</v>
      </c>
      <c r="H216" s="15">
        <f>入力データ!G216/入力データ!D216/入力データ!H216</f>
        <v>1.6371428571428572E-3</v>
      </c>
      <c r="I216" s="15">
        <f>入力データ!J216/100</f>
        <v>0.1</v>
      </c>
      <c r="J216" s="15">
        <f>入力データ!I216/入力データ!D216/入力データ!H216</f>
        <v>3.2742857142857144E-3</v>
      </c>
      <c r="K216" s="15">
        <f t="shared" si="121"/>
        <v>0.14285714285714288</v>
      </c>
      <c r="L216" s="1">
        <f t="shared" si="122"/>
        <v>1.142857142857143</v>
      </c>
      <c r="M216" s="1">
        <f>入力データ!K216</f>
        <v>5300</v>
      </c>
      <c r="N216" s="1">
        <f t="shared" si="123"/>
        <v>0.9464285714285714</v>
      </c>
      <c r="O216" s="1">
        <f t="shared" si="124"/>
        <v>4.2063492063492067E-2</v>
      </c>
      <c r="P216" s="1">
        <f t="shared" si="141"/>
        <v>15</v>
      </c>
      <c r="Q216" s="1">
        <f t="shared" si="125"/>
        <v>0.4</v>
      </c>
      <c r="R216" s="1">
        <f t="shared" si="126"/>
        <v>0.27999999999999997</v>
      </c>
      <c r="T216" s="1">
        <f t="shared" si="127"/>
        <v>2.5347452568587583</v>
      </c>
      <c r="U216" s="1">
        <f t="shared" si="128"/>
        <v>500.52211617509056</v>
      </c>
      <c r="V216" s="1">
        <f t="shared" si="129"/>
        <v>1.7809707571482265</v>
      </c>
      <c r="W216" s="1">
        <f t="shared" si="130"/>
        <v>-40.388161970076908</v>
      </c>
      <c r="X216" s="1">
        <f t="shared" si="131"/>
        <v>0.64502296412776994</v>
      </c>
      <c r="Y216" s="1">
        <f t="shared" si="132"/>
        <v>2990.0970485743105</v>
      </c>
      <c r="Z216" s="1">
        <f t="shared" si="133"/>
        <v>0.9402547024175586</v>
      </c>
      <c r="AA216" s="1">
        <f t="shared" si="134"/>
        <v>3497.4857142857145</v>
      </c>
      <c r="AB216" s="1" t="str">
        <f t="shared" si="135"/>
        <v>圧縮</v>
      </c>
      <c r="AC216" s="1">
        <f t="shared" si="136"/>
        <v>2.5347452568587583</v>
      </c>
      <c r="AD216" s="1">
        <f t="shared" si="137"/>
        <v>177.43216798011306</v>
      </c>
      <c r="AE216" s="1">
        <f t="shared" si="138"/>
        <v>500.52211617509056</v>
      </c>
      <c r="AF216" s="1">
        <f t="shared" si="142"/>
        <v>0.50052211617509057</v>
      </c>
      <c r="AG216" s="1">
        <f t="shared" si="143"/>
        <v>245.25583692579434</v>
      </c>
      <c r="AH216" s="1">
        <f t="shared" si="144"/>
        <v>0.62909362259827717</v>
      </c>
      <c r="AI216" s="1">
        <f t="shared" si="139"/>
        <v>6812.56</v>
      </c>
      <c r="AJ216" s="1">
        <f t="shared" si="140"/>
        <v>-618.84</v>
      </c>
    </row>
    <row r="217" spans="2:36" x14ac:dyDescent="0.15">
      <c r="B217" s="1">
        <f>入力データ!B217</f>
        <v>214</v>
      </c>
      <c r="C217" s="1">
        <f>入力データ!C217/100</f>
        <v>0.8</v>
      </c>
      <c r="D217" s="1">
        <f>入力データ!D217/100</f>
        <v>1</v>
      </c>
      <c r="E217" s="1">
        <f>入力データ!E217*1000</f>
        <v>8000</v>
      </c>
      <c r="F217" s="1">
        <f>入力データ!F217*1000</f>
        <v>180000</v>
      </c>
      <c r="G217" s="1">
        <f>入力データ!H217/100</f>
        <v>0.7</v>
      </c>
      <c r="H217" s="15">
        <f>入力データ!G217/入力データ!D217/入力データ!H217</f>
        <v>1.6371428571428572E-3</v>
      </c>
      <c r="I217" s="15">
        <f>入力データ!J217/100</f>
        <v>0.1</v>
      </c>
      <c r="J217" s="15">
        <f>入力データ!I217/入力データ!D217/入力データ!H217</f>
        <v>3.2742857142857144E-3</v>
      </c>
      <c r="K217" s="15">
        <f t="shared" si="121"/>
        <v>0.14285714285714288</v>
      </c>
      <c r="L217" s="1">
        <f t="shared" si="122"/>
        <v>1.142857142857143</v>
      </c>
      <c r="M217" s="1">
        <f>入力データ!K217</f>
        <v>5400</v>
      </c>
      <c r="N217" s="1">
        <f t="shared" si="123"/>
        <v>0.9642857142857143</v>
      </c>
      <c r="O217" s="1">
        <f t="shared" si="124"/>
        <v>4.2857142857142864E-2</v>
      </c>
      <c r="P217" s="1">
        <f t="shared" si="141"/>
        <v>15</v>
      </c>
      <c r="Q217" s="1">
        <f t="shared" si="125"/>
        <v>0.4</v>
      </c>
      <c r="R217" s="1">
        <f t="shared" si="126"/>
        <v>0.27999999999999997</v>
      </c>
      <c r="T217" s="1">
        <f t="shared" si="127"/>
        <v>2.7141886261215693</v>
      </c>
      <c r="U217" s="1">
        <f t="shared" si="128"/>
        <v>472.99750903172389</v>
      </c>
      <c r="V217" s="1">
        <f t="shared" si="129"/>
        <v>1.8160010938620341</v>
      </c>
      <c r="W217" s="1">
        <f t="shared" si="130"/>
        <v>-128.97438103170134</v>
      </c>
      <c r="X217" s="1">
        <f t="shared" si="131"/>
        <v>0.64812318567404748</v>
      </c>
      <c r="Y217" s="1">
        <f t="shared" si="132"/>
        <v>3034.5170107293711</v>
      </c>
      <c r="Z217" s="1">
        <f t="shared" si="133"/>
        <v>0.94124734049370684</v>
      </c>
      <c r="AA217" s="1">
        <f t="shared" si="134"/>
        <v>3558.7102040816335</v>
      </c>
      <c r="AB217" s="1" t="str">
        <f t="shared" si="135"/>
        <v>圧縮</v>
      </c>
      <c r="AC217" s="1">
        <f t="shared" si="136"/>
        <v>2.7141886261215693</v>
      </c>
      <c r="AD217" s="1">
        <f t="shared" si="137"/>
        <v>189.99320382850985</v>
      </c>
      <c r="AE217" s="1">
        <f t="shared" si="138"/>
        <v>472.99750903172389</v>
      </c>
      <c r="AF217" s="1">
        <f t="shared" si="142"/>
        <v>0.47299750903172388</v>
      </c>
      <c r="AG217" s="1">
        <f t="shared" si="143"/>
        <v>231.76877942554466</v>
      </c>
      <c r="AH217" s="1">
        <f t="shared" si="144"/>
        <v>0.63157769225953964</v>
      </c>
      <c r="AI217" s="1">
        <f t="shared" si="139"/>
        <v>6812.56</v>
      </c>
      <c r="AJ217" s="1">
        <f t="shared" si="140"/>
        <v>-618.84</v>
      </c>
    </row>
    <row r="218" spans="2:36" x14ac:dyDescent="0.15">
      <c r="B218" s="1">
        <f>入力データ!B218</f>
        <v>215</v>
      </c>
      <c r="C218" s="1">
        <f>入力データ!C218/100</f>
        <v>0.8</v>
      </c>
      <c r="D218" s="1">
        <f>入力データ!D218/100</f>
        <v>1</v>
      </c>
      <c r="E218" s="1">
        <f>入力データ!E218*1000</f>
        <v>8000</v>
      </c>
      <c r="F218" s="1">
        <f>入力データ!F218*1000</f>
        <v>180000</v>
      </c>
      <c r="G218" s="1">
        <f>入力データ!H218/100</f>
        <v>0.7</v>
      </c>
      <c r="H218" s="15">
        <f>入力データ!G218/入力データ!D218/入力データ!H218</f>
        <v>1.6371428571428572E-3</v>
      </c>
      <c r="I218" s="15">
        <f>入力データ!J218/100</f>
        <v>0.1</v>
      </c>
      <c r="J218" s="15">
        <f>入力データ!I218/入力データ!D218/入力データ!H218</f>
        <v>3.2742857142857144E-3</v>
      </c>
      <c r="K218" s="15">
        <f t="shared" si="121"/>
        <v>0.14285714285714288</v>
      </c>
      <c r="L218" s="1">
        <f t="shared" si="122"/>
        <v>1.142857142857143</v>
      </c>
      <c r="M218" s="1">
        <f>入力データ!K218</f>
        <v>5500</v>
      </c>
      <c r="N218" s="1">
        <f t="shared" si="123"/>
        <v>0.9821428571428571</v>
      </c>
      <c r="O218" s="1">
        <f t="shared" si="124"/>
        <v>4.3650793650793655E-2</v>
      </c>
      <c r="P218" s="1">
        <f t="shared" si="141"/>
        <v>15</v>
      </c>
      <c r="Q218" s="1">
        <f t="shared" si="125"/>
        <v>0.4</v>
      </c>
      <c r="R218" s="1">
        <f t="shared" si="126"/>
        <v>0.27999999999999997</v>
      </c>
      <c r="T218" s="1">
        <f t="shared" si="127"/>
        <v>2.9209744969481641</v>
      </c>
      <c r="U218" s="1">
        <f t="shared" si="128"/>
        <v>445.47290188835177</v>
      </c>
      <c r="V218" s="1">
        <f t="shared" si="129"/>
        <v>1.8510568492660848</v>
      </c>
      <c r="W218" s="1">
        <f t="shared" si="130"/>
        <v>-220.87609357456495</v>
      </c>
      <c r="X218" s="1">
        <f t="shared" si="131"/>
        <v>0.65116293710611317</v>
      </c>
      <c r="Y218" s="1">
        <f t="shared" si="132"/>
        <v>3078.8125406696417</v>
      </c>
      <c r="Z218" s="1">
        <f t="shared" si="133"/>
        <v>0.94220753326727658</v>
      </c>
      <c r="AA218" s="1">
        <f t="shared" si="134"/>
        <v>3619.9346938775516</v>
      </c>
      <c r="AB218" s="1" t="str">
        <f t="shared" si="135"/>
        <v>圧縮</v>
      </c>
      <c r="AC218" s="1">
        <f t="shared" si="136"/>
        <v>2.9209744969481641</v>
      </c>
      <c r="AD218" s="1">
        <f t="shared" si="137"/>
        <v>204.4682147863715</v>
      </c>
      <c r="AE218" s="1">
        <f t="shared" si="138"/>
        <v>445.47290188835177</v>
      </c>
      <c r="AF218" s="1">
        <f t="shared" si="142"/>
        <v>0.44547290188835176</v>
      </c>
      <c r="AG218" s="1">
        <f t="shared" si="143"/>
        <v>218.28172192529235</v>
      </c>
      <c r="AH218" s="1">
        <f t="shared" si="144"/>
        <v>0.63406176192080188</v>
      </c>
      <c r="AI218" s="1">
        <f t="shared" si="139"/>
        <v>6812.56</v>
      </c>
      <c r="AJ218" s="1">
        <f t="shared" si="140"/>
        <v>-618.84</v>
      </c>
    </row>
    <row r="219" spans="2:36" x14ac:dyDescent="0.15">
      <c r="B219" s="1">
        <f>入力データ!B219</f>
        <v>216</v>
      </c>
      <c r="C219" s="1">
        <f>入力データ!C219/100</f>
        <v>0.8</v>
      </c>
      <c r="D219" s="1">
        <f>入力データ!D219/100</f>
        <v>1</v>
      </c>
      <c r="E219" s="1">
        <f>入力データ!E219*1000</f>
        <v>8000</v>
      </c>
      <c r="F219" s="1">
        <f>入力データ!F219*1000</f>
        <v>180000</v>
      </c>
      <c r="G219" s="1">
        <f>入力データ!H219/100</f>
        <v>0.7</v>
      </c>
      <c r="H219" s="15">
        <f>入力データ!G219/入力データ!D219/入力データ!H219</f>
        <v>1.6371428571428572E-3</v>
      </c>
      <c r="I219" s="15">
        <f>入力データ!J219/100</f>
        <v>0.1</v>
      </c>
      <c r="J219" s="15">
        <f>入力データ!I219/入力データ!D219/入力データ!H219</f>
        <v>3.2742857142857144E-3</v>
      </c>
      <c r="K219" s="15">
        <f t="shared" si="121"/>
        <v>0.14285714285714288</v>
      </c>
      <c r="L219" s="1">
        <f t="shared" si="122"/>
        <v>1.142857142857143</v>
      </c>
      <c r="M219" s="1">
        <f>入力データ!K219</f>
        <v>5600</v>
      </c>
      <c r="N219" s="1">
        <f t="shared" si="123"/>
        <v>1</v>
      </c>
      <c r="O219" s="1">
        <f t="shared" si="124"/>
        <v>4.4444444444444446E-2</v>
      </c>
      <c r="P219" s="1">
        <f t="shared" si="141"/>
        <v>15</v>
      </c>
      <c r="Q219" s="1">
        <f t="shared" si="125"/>
        <v>0.4</v>
      </c>
      <c r="R219" s="1">
        <f t="shared" si="126"/>
        <v>0.27999999999999997</v>
      </c>
      <c r="T219" s="1">
        <f t="shared" si="127"/>
        <v>3.1618676896106446</v>
      </c>
      <c r="U219" s="1">
        <f t="shared" si="128"/>
        <v>417.94829474498329</v>
      </c>
      <c r="V219" s="1">
        <f t="shared" si="129"/>
        <v>1.8861366569437998</v>
      </c>
      <c r="W219" s="1">
        <f t="shared" si="130"/>
        <v>-316.09798009190126</v>
      </c>
      <c r="X219" s="1">
        <f t="shared" si="131"/>
        <v>0.65414416258005792</v>
      </c>
      <c r="Y219" s="1">
        <f t="shared" si="132"/>
        <v>3122.9866921981784</v>
      </c>
      <c r="Z219" s="1">
        <f t="shared" si="133"/>
        <v>0.94313684591614233</v>
      </c>
      <c r="AA219" s="1">
        <f t="shared" si="134"/>
        <v>3681.1591836734697</v>
      </c>
      <c r="AB219" s="1" t="str">
        <f t="shared" si="135"/>
        <v>圧縮</v>
      </c>
      <c r="AC219" s="1">
        <f t="shared" si="136"/>
        <v>3.1618676896106446</v>
      </c>
      <c r="AD219" s="1">
        <f t="shared" si="137"/>
        <v>221.33073827274509</v>
      </c>
      <c r="AE219" s="1">
        <f t="shared" si="138"/>
        <v>417.94829474498329</v>
      </c>
      <c r="AF219" s="1">
        <f t="shared" si="142"/>
        <v>0.4179482947449833</v>
      </c>
      <c r="AG219" s="1">
        <f t="shared" si="143"/>
        <v>204.79466442504179</v>
      </c>
      <c r="AH219" s="1">
        <f t="shared" si="144"/>
        <v>0.63654583158206424</v>
      </c>
      <c r="AI219" s="1">
        <f t="shared" si="139"/>
        <v>6812.56</v>
      </c>
      <c r="AJ219" s="1">
        <f t="shared" si="140"/>
        <v>-618.84</v>
      </c>
    </row>
    <row r="220" spans="2:36" x14ac:dyDescent="0.15">
      <c r="B220" s="1">
        <f>入力データ!B220</f>
        <v>217</v>
      </c>
      <c r="C220" s="1">
        <f>入力データ!C220/100</f>
        <v>0.8</v>
      </c>
      <c r="D220" s="1">
        <f>入力データ!D220/100</f>
        <v>1</v>
      </c>
      <c r="E220" s="1">
        <f>入力データ!E220*1000</f>
        <v>8000</v>
      </c>
      <c r="F220" s="1">
        <f>入力データ!F220*1000</f>
        <v>180000</v>
      </c>
      <c r="G220" s="1">
        <f>入力データ!H220/100</f>
        <v>0.7</v>
      </c>
      <c r="H220" s="15">
        <f>入力データ!G220/入力データ!D220/入力データ!H220</f>
        <v>1.6371428571428572E-3</v>
      </c>
      <c r="I220" s="15">
        <f>入力データ!J220/100</f>
        <v>0.1</v>
      </c>
      <c r="J220" s="15">
        <f>入力データ!I220/入力データ!D220/入力データ!H220</f>
        <v>3.2742857142857144E-3</v>
      </c>
      <c r="K220" s="15">
        <f t="shared" si="121"/>
        <v>0.14285714285714288</v>
      </c>
      <c r="L220" s="1">
        <f t="shared" si="122"/>
        <v>1.142857142857143</v>
      </c>
      <c r="M220" s="1">
        <f>入力データ!K220</f>
        <v>5700</v>
      </c>
      <c r="N220" s="1">
        <f t="shared" si="123"/>
        <v>1.0178571428571428</v>
      </c>
      <c r="O220" s="1">
        <f t="shared" si="124"/>
        <v>4.5238095238095244E-2</v>
      </c>
      <c r="P220" s="1">
        <f t="shared" si="141"/>
        <v>15</v>
      </c>
      <c r="Q220" s="1">
        <f t="shared" si="125"/>
        <v>0.4</v>
      </c>
      <c r="R220" s="1">
        <f t="shared" si="126"/>
        <v>0.27999999999999997</v>
      </c>
      <c r="T220" s="1">
        <f t="shared" si="127"/>
        <v>3.4460651881375219</v>
      </c>
      <c r="U220" s="1">
        <f t="shared" si="128"/>
        <v>390.42368760161116</v>
      </c>
      <c r="V220" s="1">
        <f t="shared" si="129"/>
        <v>1.9212392449772184</v>
      </c>
      <c r="W220" s="1">
        <f t="shared" si="130"/>
        <v>-414.64439274290999</v>
      </c>
      <c r="X220" s="1">
        <f t="shared" si="131"/>
        <v>0.65706871665507927</v>
      </c>
      <c r="Y220" s="1">
        <f t="shared" si="132"/>
        <v>3167.0424104452313</v>
      </c>
      <c r="Z220" s="1">
        <f t="shared" si="133"/>
        <v>0.94403674453810227</v>
      </c>
      <c r="AA220" s="1">
        <f t="shared" si="134"/>
        <v>3742.3836734693882</v>
      </c>
      <c r="AB220" s="1" t="str">
        <f t="shared" si="135"/>
        <v>圧縮</v>
      </c>
      <c r="AC220" s="1">
        <f t="shared" si="136"/>
        <v>3.4460651881375219</v>
      </c>
      <c r="AD220" s="1">
        <f t="shared" si="137"/>
        <v>241.22456316962649</v>
      </c>
      <c r="AE220" s="1">
        <f t="shared" si="138"/>
        <v>390.42368760161116</v>
      </c>
      <c r="AF220" s="1">
        <f t="shared" si="142"/>
        <v>0.39042368760161117</v>
      </c>
      <c r="AG220" s="1">
        <f t="shared" si="143"/>
        <v>191.30760692478944</v>
      </c>
      <c r="AH220" s="1">
        <f t="shared" si="144"/>
        <v>0.63902990124332659</v>
      </c>
      <c r="AI220" s="1">
        <f t="shared" si="139"/>
        <v>6812.56</v>
      </c>
      <c r="AJ220" s="1">
        <f t="shared" si="140"/>
        <v>-618.84</v>
      </c>
    </row>
    <row r="221" spans="2:36" x14ac:dyDescent="0.15">
      <c r="B221" s="1">
        <f>入力データ!B221</f>
        <v>218</v>
      </c>
      <c r="C221" s="1">
        <f>入力データ!C221/100</f>
        <v>0.8</v>
      </c>
      <c r="D221" s="1">
        <f>入力データ!D221/100</f>
        <v>1</v>
      </c>
      <c r="E221" s="1">
        <f>入力データ!E221*1000</f>
        <v>8000</v>
      </c>
      <c r="F221" s="1">
        <f>入力データ!F221*1000</f>
        <v>180000</v>
      </c>
      <c r="G221" s="1">
        <f>入力データ!H221/100</f>
        <v>0.7</v>
      </c>
      <c r="H221" s="15">
        <f>入力データ!G221/入力データ!D221/入力データ!H221</f>
        <v>1.6371428571428572E-3</v>
      </c>
      <c r="I221" s="15">
        <f>入力データ!J221/100</f>
        <v>0.1</v>
      </c>
      <c r="J221" s="15">
        <f>入力データ!I221/入力データ!D221/入力データ!H221</f>
        <v>3.2742857142857144E-3</v>
      </c>
      <c r="K221" s="15">
        <f t="shared" ref="K221:K231" si="145">I221/G221</f>
        <v>0.14285714285714288</v>
      </c>
      <c r="L221" s="1">
        <f t="shared" ref="L221:L231" si="146">C221/G221</f>
        <v>1.142857142857143</v>
      </c>
      <c r="M221" s="1">
        <f>入力データ!K221</f>
        <v>5800</v>
      </c>
      <c r="N221" s="1">
        <f t="shared" ref="N221:N231" si="147">M221/(D221*G221*E221)</f>
        <v>1.0357142857142858</v>
      </c>
      <c r="O221" s="1">
        <f t="shared" ref="O221:O231" si="148">M221/(D221*G221*F221)</f>
        <v>4.6031746031746035E-2</v>
      </c>
      <c r="P221" s="1">
        <f t="shared" si="141"/>
        <v>15</v>
      </c>
      <c r="Q221" s="1">
        <f t="shared" ref="Q221:Q231" si="149">1/(F221/P221/E221+1)</f>
        <v>0.4</v>
      </c>
      <c r="R221" s="1">
        <f t="shared" ref="R221:R231" si="150">Q221*G221</f>
        <v>0.27999999999999997</v>
      </c>
      <c r="T221" s="1">
        <f t="shared" ref="T221:T231" si="151">(2*P221*(H221+J221*K221)+L221^2)/2/(P221*(H221+J221)-N221+L221)</f>
        <v>3.7863971376652095</v>
      </c>
      <c r="U221" s="1">
        <f t="shared" ref="U221:U231" si="152">E221/T221*(L221*(T221^2-L221*T221+(1/3)*L221^2)+P221*H221*(1-T221)^2+P221*J221*(T221-K221)^2)+M221/D221/G221*(0.5*L221-T221)</f>
        <v>362.89908045825359</v>
      </c>
      <c r="V221" s="1">
        <f t="shared" ref="V221:V231" si="153">N221-P221*(H221+J221)+SQRT((N221-P221*(H221+J221))^2+2*P221*(H221+J221*K221))</f>
        <v>1.9563634280630722</v>
      </c>
      <c r="W221" s="1">
        <f t="shared" ref="W221:W231" si="154">E221/V221*(V221^3/3+P221*H221*(1-V221)^2+P221*J221*(V221-K221)^2)+M221/D221/G221*(0.5*L221-V221)</f>
        <v>-516.51938315554798</v>
      </c>
      <c r="X221" s="1">
        <f t="shared" ref="X221:X231" si="155">IF(P221^2*(O221+H221+J221)^2+2*P221*(O221+H221+J221*K221)&gt;0,-P221*(O221+H221+J221)+SQRT(P221^2*(O221+H221+J221)^2+2*P221*(O221+H221+J221*K221)),"－")</f>
        <v>0.65993836972694808</v>
      </c>
      <c r="Y221" s="1">
        <f t="shared" ref="Y221:Y231" si="156">IF(X221="－","－",F221/P221/(1-X221)*(X221^3/3+P221*H221*(1-X221)^2+P221*J221*(X221-K221)^2)+M221/D221/G221*(0.5*L221-X221))</f>
        <v>3210.9825370751796</v>
      </c>
      <c r="Z221" s="1">
        <f t="shared" ref="Z221:Z231" si="157">(O221+H221+J221*K221)/(O221+H221+J221)</f>
        <v>0.94490860386878972</v>
      </c>
      <c r="AA221" s="1">
        <f t="shared" ref="AA221:AA231" si="158">F221/2*(2*H221*(1-K221)+O221*(L221-2*K221))</f>
        <v>3803.6081632653063</v>
      </c>
      <c r="AB221" s="1" t="str">
        <f t="shared" ref="AB221:AB231" si="159">IF(T221&gt;C221/G221,"圧縮",IF(AND(V221&lt;C221/G221,V221&gt;Q221),"コン許容",IF(AND(X221&lt;=Q221,X221&gt;=0),"鉄筋許容",IF(Z221&lt;0,"引張","解なし"))))</f>
        <v>圧縮</v>
      </c>
      <c r="AC221" s="1">
        <f t="shared" ref="AC221:AC231" si="160">IF(AB221="圧縮",T221,IF(AB221="コン許容",V221,IF(AB221="鉄筋許容",X221,IF(AB221="引張",Z221,"－"))))</f>
        <v>3.7863971376652095</v>
      </c>
      <c r="AD221" s="1">
        <f t="shared" ref="AD221:AD231" si="161">IF(AC221="－","－",AC221*G221*100)</f>
        <v>265.04779963656466</v>
      </c>
      <c r="AE221" s="1">
        <f t="shared" ref="AE221:AE231" si="162">IF(AB221="圧縮",U221,IF(AB221="コン許容",W221,IF(AB221="鉄筋許容",Y221,IF(AB221="引張",AA221,"－"))))</f>
        <v>362.89908045825359</v>
      </c>
      <c r="AF221" s="1">
        <f t="shared" si="142"/>
        <v>0.36289908045825359</v>
      </c>
      <c r="AG221" s="1">
        <f t="shared" si="143"/>
        <v>177.82054942454423</v>
      </c>
      <c r="AH221" s="1">
        <f t="shared" si="144"/>
        <v>0.64151397090458895</v>
      </c>
      <c r="AI221" s="1">
        <f t="shared" ref="AI221:AI231" si="163">D221*C221*E221+(H221+J221)*D221*G221*E221*P221</f>
        <v>6812.56</v>
      </c>
      <c r="AJ221" s="1">
        <f t="shared" ref="AJ221:AJ231" si="164">-(H221+J221)*D221*G221*F221</f>
        <v>-618.84</v>
      </c>
    </row>
    <row r="222" spans="2:36" x14ac:dyDescent="0.15">
      <c r="B222" s="1">
        <f>入力データ!B222</f>
        <v>219</v>
      </c>
      <c r="C222" s="1">
        <f>入力データ!C222/100</f>
        <v>0.8</v>
      </c>
      <c r="D222" s="1">
        <f>入力データ!D222/100</f>
        <v>1</v>
      </c>
      <c r="E222" s="1">
        <f>入力データ!E222*1000</f>
        <v>8000</v>
      </c>
      <c r="F222" s="1">
        <f>入力データ!F222*1000</f>
        <v>180000</v>
      </c>
      <c r="G222" s="1">
        <f>入力データ!H222/100</f>
        <v>0.7</v>
      </c>
      <c r="H222" s="15">
        <f>入力データ!G222/入力データ!D222/入力データ!H222</f>
        <v>1.6371428571428572E-3</v>
      </c>
      <c r="I222" s="15">
        <f>入力データ!J222/100</f>
        <v>0.1</v>
      </c>
      <c r="J222" s="15">
        <f>入力データ!I222/入力データ!D222/入力データ!H222</f>
        <v>3.2742857142857144E-3</v>
      </c>
      <c r="K222" s="15">
        <f t="shared" si="145"/>
        <v>0.14285714285714288</v>
      </c>
      <c r="L222" s="1">
        <f t="shared" si="146"/>
        <v>1.142857142857143</v>
      </c>
      <c r="M222" s="1">
        <f>入力データ!K222</f>
        <v>5900</v>
      </c>
      <c r="N222" s="1">
        <f t="shared" si="147"/>
        <v>1.0535714285714286</v>
      </c>
      <c r="O222" s="1">
        <f t="shared" si="148"/>
        <v>4.6825396825396833E-2</v>
      </c>
      <c r="P222" s="1">
        <f t="shared" si="141"/>
        <v>15</v>
      </c>
      <c r="Q222" s="1">
        <f t="shared" si="149"/>
        <v>0.4</v>
      </c>
      <c r="R222" s="1">
        <f t="shared" si="150"/>
        <v>0.27999999999999997</v>
      </c>
      <c r="T222" s="1">
        <f t="shared" si="151"/>
        <v>4.2013174867562491</v>
      </c>
      <c r="U222" s="1">
        <f t="shared" si="152"/>
        <v>335.37447331487783</v>
      </c>
      <c r="V222" s="1">
        <f t="shared" si="153"/>
        <v>1.991508100390418</v>
      </c>
      <c r="W222" s="1">
        <f t="shared" si="154"/>
        <v>-621.7267275007398</v>
      </c>
      <c r="X222" s="1">
        <f t="shared" si="155"/>
        <v>0.66275481305217865</v>
      </c>
      <c r="Y222" s="1">
        <f t="shared" si="156"/>
        <v>3254.8098151752797</v>
      </c>
      <c r="Z222" s="1">
        <f t="shared" si="157"/>
        <v>0.9457537142892205</v>
      </c>
      <c r="AA222" s="1">
        <f t="shared" si="158"/>
        <v>3864.8326530612248</v>
      </c>
      <c r="AB222" s="1" t="str">
        <f t="shared" si="159"/>
        <v>圧縮</v>
      </c>
      <c r="AC222" s="1">
        <f t="shared" si="160"/>
        <v>4.2013174867562491</v>
      </c>
      <c r="AD222" s="1">
        <f t="shared" si="161"/>
        <v>294.09222407293743</v>
      </c>
      <c r="AE222" s="1">
        <f t="shared" si="162"/>
        <v>335.37447331487783</v>
      </c>
      <c r="AF222" s="1">
        <f t="shared" si="142"/>
        <v>0.33537447331487785</v>
      </c>
      <c r="AG222" s="1">
        <f t="shared" si="143"/>
        <v>164.33349192429012</v>
      </c>
      <c r="AH222" s="1">
        <f t="shared" si="144"/>
        <v>0.64399804056585108</v>
      </c>
      <c r="AI222" s="1">
        <f t="shared" si="163"/>
        <v>6812.56</v>
      </c>
      <c r="AJ222" s="1">
        <f t="shared" si="164"/>
        <v>-618.84</v>
      </c>
    </row>
    <row r="223" spans="2:36" x14ac:dyDescent="0.15">
      <c r="B223" s="1">
        <f>入力データ!B223</f>
        <v>220</v>
      </c>
      <c r="C223" s="1">
        <f>入力データ!C223/100</f>
        <v>0.8</v>
      </c>
      <c r="D223" s="1">
        <f>入力データ!D223/100</f>
        <v>1</v>
      </c>
      <c r="E223" s="1">
        <f>入力データ!E223*1000</f>
        <v>8000</v>
      </c>
      <c r="F223" s="1">
        <f>入力データ!F223*1000</f>
        <v>180000</v>
      </c>
      <c r="G223" s="1">
        <f>入力データ!H223/100</f>
        <v>0.7</v>
      </c>
      <c r="H223" s="15">
        <f>入力データ!G223/入力データ!D223/入力データ!H223</f>
        <v>1.6371428571428572E-3</v>
      </c>
      <c r="I223" s="15">
        <f>入力データ!J223/100</f>
        <v>0.1</v>
      </c>
      <c r="J223" s="15">
        <f>入力データ!I223/入力データ!D223/入力データ!H223</f>
        <v>3.2742857142857144E-3</v>
      </c>
      <c r="K223" s="15">
        <f t="shared" si="145"/>
        <v>0.14285714285714288</v>
      </c>
      <c r="L223" s="1">
        <f t="shared" si="146"/>
        <v>1.142857142857143</v>
      </c>
      <c r="M223" s="1">
        <f>入力データ!K223</f>
        <v>6000</v>
      </c>
      <c r="N223" s="1">
        <f t="shared" si="147"/>
        <v>1.0714285714285714</v>
      </c>
      <c r="O223" s="1">
        <f t="shared" si="148"/>
        <v>4.7619047619047623E-2</v>
      </c>
      <c r="P223" s="1">
        <f t="shared" si="141"/>
        <v>15</v>
      </c>
      <c r="Q223" s="1">
        <f t="shared" si="149"/>
        <v>0.4</v>
      </c>
      <c r="R223" s="1">
        <f t="shared" si="150"/>
        <v>0.27999999999999997</v>
      </c>
      <c r="T223" s="1">
        <f t="shared" si="151"/>
        <v>4.7183645339596838</v>
      </c>
      <c r="U223" s="1">
        <f t="shared" si="152"/>
        <v>307.84986617149116</v>
      </c>
      <c r="V223" s="1">
        <f t="shared" si="153"/>
        <v>2.0266722291970987</v>
      </c>
      <c r="W223" s="1">
        <f t="shared" si="154"/>
        <v>-730.26994913968338</v>
      </c>
      <c r="X223" s="1">
        <f t="shared" si="155"/>
        <v>0.66551966339967883</v>
      </c>
      <c r="Y223" s="1">
        <f t="shared" si="156"/>
        <v>3298.5268938499794</v>
      </c>
      <c r="Z223" s="1">
        <f t="shared" si="157"/>
        <v>0.9465732881981046</v>
      </c>
      <c r="AA223" s="1">
        <f t="shared" si="158"/>
        <v>3926.0571428571429</v>
      </c>
      <c r="AB223" s="1" t="str">
        <f t="shared" si="159"/>
        <v>圧縮</v>
      </c>
      <c r="AC223" s="1">
        <f t="shared" si="160"/>
        <v>4.7183645339596838</v>
      </c>
      <c r="AD223" s="1">
        <f t="shared" si="161"/>
        <v>330.28551737717783</v>
      </c>
      <c r="AE223" s="1">
        <f t="shared" si="162"/>
        <v>307.84986617149116</v>
      </c>
      <c r="AF223" s="1">
        <f t="shared" si="142"/>
        <v>0.30784986617149118</v>
      </c>
      <c r="AG223" s="1">
        <f t="shared" si="143"/>
        <v>150.84643442403066</v>
      </c>
      <c r="AH223" s="1">
        <f t="shared" si="144"/>
        <v>0.64648211022711333</v>
      </c>
      <c r="AI223" s="1">
        <f t="shared" si="163"/>
        <v>6812.56</v>
      </c>
      <c r="AJ223" s="1">
        <f t="shared" si="164"/>
        <v>-618.84</v>
      </c>
    </row>
    <row r="224" spans="2:36" x14ac:dyDescent="0.15">
      <c r="B224" s="1">
        <f>入力データ!B224</f>
        <v>221</v>
      </c>
      <c r="C224" s="1">
        <f>入力データ!C224/100</f>
        <v>0.8</v>
      </c>
      <c r="D224" s="1">
        <f>入力データ!D224/100</f>
        <v>1</v>
      </c>
      <c r="E224" s="1">
        <f>入力データ!E224*1000</f>
        <v>8000</v>
      </c>
      <c r="F224" s="1">
        <f>入力データ!F224*1000</f>
        <v>180000</v>
      </c>
      <c r="G224" s="1">
        <f>入力データ!H224/100</f>
        <v>0.7</v>
      </c>
      <c r="H224" s="15">
        <f>入力データ!G224/入力データ!D224/入力データ!H224</f>
        <v>1.6371428571428572E-3</v>
      </c>
      <c r="I224" s="15">
        <f>入力データ!J224/100</f>
        <v>0.1</v>
      </c>
      <c r="J224" s="15">
        <f>入力データ!I224/入力データ!D224/入力データ!H224</f>
        <v>3.2742857142857144E-3</v>
      </c>
      <c r="K224" s="15">
        <f t="shared" si="145"/>
        <v>0.14285714285714288</v>
      </c>
      <c r="L224" s="1">
        <f t="shared" si="146"/>
        <v>1.142857142857143</v>
      </c>
      <c r="M224" s="1">
        <f>入力データ!K224</f>
        <v>6100</v>
      </c>
      <c r="N224" s="1">
        <f t="shared" si="147"/>
        <v>1.0892857142857142</v>
      </c>
      <c r="O224" s="1">
        <f t="shared" si="148"/>
        <v>4.8412698412698421E-2</v>
      </c>
      <c r="P224" s="1">
        <f t="shared" si="141"/>
        <v>15</v>
      </c>
      <c r="Q224" s="1">
        <f t="shared" si="149"/>
        <v>0.4</v>
      </c>
      <c r="R224" s="1">
        <f t="shared" si="150"/>
        <v>0.27999999999999997</v>
      </c>
      <c r="T224" s="1">
        <f t="shared" si="151"/>
        <v>5.3805353734622736</v>
      </c>
      <c r="U224" s="1">
        <f t="shared" si="152"/>
        <v>280.32525902811904</v>
      </c>
      <c r="V224" s="1">
        <f t="shared" si="153"/>
        <v>2.0618548489321569</v>
      </c>
      <c r="W224" s="1">
        <f t="shared" si="154"/>
        <v>-842.15233910913412</v>
      </c>
      <c r="X224" s="1">
        <f t="shared" si="155"/>
        <v>0.6682344673628291</v>
      </c>
      <c r="Y224" s="1">
        <f t="shared" si="156"/>
        <v>3342.1363325424923</v>
      </c>
      <c r="Z224" s="1">
        <f t="shared" si="157"/>
        <v>0.94736846581510237</v>
      </c>
      <c r="AA224" s="1">
        <f t="shared" si="158"/>
        <v>3987.2816326530615</v>
      </c>
      <c r="AB224" s="1" t="str">
        <f t="shared" si="159"/>
        <v>圧縮</v>
      </c>
      <c r="AC224" s="1">
        <f t="shared" si="160"/>
        <v>5.3805353734622736</v>
      </c>
      <c r="AD224" s="1">
        <f t="shared" si="161"/>
        <v>376.63747614235911</v>
      </c>
      <c r="AE224" s="1">
        <f t="shared" si="162"/>
        <v>280.32525902811904</v>
      </c>
      <c r="AF224" s="1">
        <f t="shared" si="142"/>
        <v>0.28032525902811906</v>
      </c>
      <c r="AG224" s="1">
        <f t="shared" si="143"/>
        <v>137.35937692377831</v>
      </c>
      <c r="AH224" s="1">
        <f t="shared" si="144"/>
        <v>0.64896617988837579</v>
      </c>
      <c r="AI224" s="1">
        <f t="shared" si="163"/>
        <v>6812.56</v>
      </c>
      <c r="AJ224" s="1">
        <f t="shared" si="164"/>
        <v>-618.84</v>
      </c>
    </row>
    <row r="225" spans="2:36" x14ac:dyDescent="0.15">
      <c r="B225" s="1">
        <f>入力データ!B225</f>
        <v>222</v>
      </c>
      <c r="C225" s="1">
        <f>入力データ!C225/100</f>
        <v>0.8</v>
      </c>
      <c r="D225" s="1">
        <f>入力データ!D225/100</f>
        <v>1</v>
      </c>
      <c r="E225" s="1">
        <f>入力データ!E225*1000</f>
        <v>8000</v>
      </c>
      <c r="F225" s="1">
        <f>入力データ!F225*1000</f>
        <v>180000</v>
      </c>
      <c r="G225" s="1">
        <f>入力データ!H225/100</f>
        <v>0.7</v>
      </c>
      <c r="H225" s="15">
        <f>入力データ!G225/入力データ!D225/入力データ!H225</f>
        <v>1.6371428571428572E-3</v>
      </c>
      <c r="I225" s="15">
        <f>入力データ!J225/100</f>
        <v>0.1</v>
      </c>
      <c r="J225" s="15">
        <f>入力データ!I225/入力データ!D225/入力データ!H225</f>
        <v>3.2742857142857144E-3</v>
      </c>
      <c r="K225" s="15">
        <f t="shared" si="145"/>
        <v>0.14285714285714288</v>
      </c>
      <c r="L225" s="1">
        <f t="shared" si="146"/>
        <v>1.142857142857143</v>
      </c>
      <c r="M225" s="1">
        <f>入力データ!K225</f>
        <v>6200</v>
      </c>
      <c r="N225" s="1">
        <f t="shared" si="147"/>
        <v>1.1071428571428572</v>
      </c>
      <c r="O225" s="1">
        <f t="shared" si="148"/>
        <v>4.9206349206349212E-2</v>
      </c>
      <c r="P225" s="1">
        <f t="shared" si="141"/>
        <v>15</v>
      </c>
      <c r="Q225" s="1">
        <f t="shared" si="149"/>
        <v>0.4</v>
      </c>
      <c r="R225" s="1">
        <f t="shared" si="150"/>
        <v>0.27999999999999997</v>
      </c>
      <c r="T225" s="1">
        <f t="shared" si="151"/>
        <v>6.2589040840314123</v>
      </c>
      <c r="U225" s="1">
        <f t="shared" si="152"/>
        <v>252.80065188476146</v>
      </c>
      <c r="V225" s="1">
        <f t="shared" si="153"/>
        <v>2.0970550559599754</v>
      </c>
      <c r="W225" s="1">
        <f t="shared" si="154"/>
        <v>-957.3769746775597</v>
      </c>
      <c r="X225" s="1">
        <f t="shared" si="155"/>
        <v>0.67090070536156321</v>
      </c>
      <c r="Y225" s="1">
        <f t="shared" si="156"/>
        <v>3385.6406051034155</v>
      </c>
      <c r="Z225" s="1">
        <f t="shared" si="157"/>
        <v>0.94814032047344454</v>
      </c>
      <c r="AA225" s="1">
        <f t="shared" si="158"/>
        <v>4048.5061224489805</v>
      </c>
      <c r="AB225" s="1" t="str">
        <f t="shared" si="159"/>
        <v>圧縮</v>
      </c>
      <c r="AC225" s="1">
        <f t="shared" si="160"/>
        <v>6.2589040840314123</v>
      </c>
      <c r="AD225" s="1">
        <f t="shared" si="161"/>
        <v>438.12328588219884</v>
      </c>
      <c r="AE225" s="1">
        <f t="shared" si="162"/>
        <v>252.80065188476146</v>
      </c>
      <c r="AF225" s="1">
        <f t="shared" si="142"/>
        <v>0.25280065188476147</v>
      </c>
      <c r="AG225" s="1">
        <f t="shared" si="143"/>
        <v>123.8723194235331</v>
      </c>
      <c r="AH225" s="1">
        <f t="shared" si="144"/>
        <v>0.65145024954963815</v>
      </c>
      <c r="AI225" s="1">
        <f t="shared" si="163"/>
        <v>6812.56</v>
      </c>
      <c r="AJ225" s="1">
        <f t="shared" si="164"/>
        <v>-618.84</v>
      </c>
    </row>
    <row r="226" spans="2:36" x14ac:dyDescent="0.15">
      <c r="B226" s="1">
        <f>入力データ!B226</f>
        <v>223</v>
      </c>
      <c r="C226" s="1">
        <f>入力データ!C226/100</f>
        <v>0.8</v>
      </c>
      <c r="D226" s="1">
        <f>入力データ!D226/100</f>
        <v>1</v>
      </c>
      <c r="E226" s="1">
        <f>入力データ!E226*1000</f>
        <v>8000</v>
      </c>
      <c r="F226" s="1">
        <f>入力データ!F226*1000</f>
        <v>180000</v>
      </c>
      <c r="G226" s="1">
        <f>入力データ!H226/100</f>
        <v>0.7</v>
      </c>
      <c r="H226" s="15">
        <f>入力データ!G226/入力データ!D226/入力データ!H226</f>
        <v>1.6371428571428572E-3</v>
      </c>
      <c r="I226" s="15">
        <f>入力データ!J226/100</f>
        <v>0.1</v>
      </c>
      <c r="J226" s="15">
        <f>入力データ!I226/入力データ!D226/入力データ!H226</f>
        <v>3.2742857142857144E-3</v>
      </c>
      <c r="K226" s="15">
        <f t="shared" si="145"/>
        <v>0.14285714285714288</v>
      </c>
      <c r="L226" s="1">
        <f t="shared" si="146"/>
        <v>1.142857142857143</v>
      </c>
      <c r="M226" s="1">
        <f>入力データ!K226</f>
        <v>6300</v>
      </c>
      <c r="N226" s="1">
        <f t="shared" si="147"/>
        <v>1.125</v>
      </c>
      <c r="O226" s="1">
        <f t="shared" si="148"/>
        <v>0.05</v>
      </c>
      <c r="P226" s="1">
        <f t="shared" si="141"/>
        <v>15</v>
      </c>
      <c r="Q226" s="1">
        <f t="shared" si="149"/>
        <v>0.4</v>
      </c>
      <c r="R226" s="1">
        <f t="shared" si="150"/>
        <v>0.27999999999999997</v>
      </c>
      <c r="T226" s="1">
        <f t="shared" si="151"/>
        <v>7.4800107025797526</v>
      </c>
      <c r="U226" s="1">
        <f t="shared" si="152"/>
        <v>225.27604474139662</v>
      </c>
      <c r="V226" s="1">
        <f t="shared" si="153"/>
        <v>2.1322720037494078</v>
      </c>
      <c r="W226" s="1">
        <f t="shared" si="154"/>
        <v>-1075.9467361774859</v>
      </c>
      <c r="X226" s="1">
        <f t="shared" si="155"/>
        <v>0.67351979536104167</v>
      </c>
      <c r="Y226" s="1">
        <f t="shared" si="156"/>
        <v>3429.0421036245075</v>
      </c>
      <c r="Z226" s="1">
        <f t="shared" si="157"/>
        <v>0.9488898634535764</v>
      </c>
      <c r="AA226" s="1">
        <f t="shared" si="158"/>
        <v>4109.7306122448981</v>
      </c>
      <c r="AB226" s="1" t="str">
        <f t="shared" si="159"/>
        <v>圧縮</v>
      </c>
      <c r="AC226" s="1">
        <f t="shared" si="160"/>
        <v>7.4800107025797526</v>
      </c>
      <c r="AD226" s="1">
        <f t="shared" si="161"/>
        <v>523.60074918058262</v>
      </c>
      <c r="AE226" s="1">
        <f t="shared" si="162"/>
        <v>225.27604474139662</v>
      </c>
      <c r="AF226" s="1">
        <f t="shared" si="142"/>
        <v>0.22527604474139662</v>
      </c>
      <c r="AG226" s="1">
        <f t="shared" si="143"/>
        <v>110.38526192328433</v>
      </c>
      <c r="AH226" s="1">
        <f t="shared" si="144"/>
        <v>0.65393431921090051</v>
      </c>
      <c r="AI226" s="1">
        <f t="shared" si="163"/>
        <v>6812.56</v>
      </c>
      <c r="AJ226" s="1">
        <f t="shared" si="164"/>
        <v>-618.84</v>
      </c>
    </row>
    <row r="227" spans="2:36" x14ac:dyDescent="0.15">
      <c r="B227" s="1">
        <f>入力データ!B227</f>
        <v>224</v>
      </c>
      <c r="C227" s="1">
        <f>入力データ!C227/100</f>
        <v>0.8</v>
      </c>
      <c r="D227" s="1">
        <f>入力データ!D227/100</f>
        <v>1</v>
      </c>
      <c r="E227" s="1">
        <f>入力データ!E227*1000</f>
        <v>8000</v>
      </c>
      <c r="F227" s="1">
        <f>入力データ!F227*1000</f>
        <v>180000</v>
      </c>
      <c r="G227" s="1">
        <f>入力データ!H227/100</f>
        <v>0.7</v>
      </c>
      <c r="H227" s="15">
        <f>入力データ!G227/入力データ!D227/入力データ!H227</f>
        <v>1.6371428571428572E-3</v>
      </c>
      <c r="I227" s="15">
        <f>入力データ!J227/100</f>
        <v>0.1</v>
      </c>
      <c r="J227" s="15">
        <f>入力データ!I227/入力データ!D227/入力データ!H227</f>
        <v>3.2742857142857144E-3</v>
      </c>
      <c r="K227" s="15">
        <f t="shared" si="145"/>
        <v>0.14285714285714288</v>
      </c>
      <c r="L227" s="1">
        <f t="shared" si="146"/>
        <v>1.142857142857143</v>
      </c>
      <c r="M227" s="1">
        <f>入力データ!K227</f>
        <v>6400</v>
      </c>
      <c r="N227" s="1">
        <f t="shared" si="147"/>
        <v>1.1428571428571428</v>
      </c>
      <c r="O227" s="1">
        <f t="shared" si="148"/>
        <v>5.0793650793650801E-2</v>
      </c>
      <c r="P227" s="1">
        <f t="shared" si="141"/>
        <v>15</v>
      </c>
      <c r="Q227" s="1">
        <f t="shared" si="149"/>
        <v>0.4</v>
      </c>
      <c r="R227" s="1">
        <f t="shared" si="150"/>
        <v>0.27999999999999997</v>
      </c>
      <c r="T227" s="1">
        <f t="shared" si="151"/>
        <v>9.2930829108839266</v>
      </c>
      <c r="U227" s="1">
        <f t="shared" si="152"/>
        <v>197.75143759803905</v>
      </c>
      <c r="V227" s="1">
        <f t="shared" si="153"/>
        <v>2.1675048984977368</v>
      </c>
      <c r="W227" s="1">
        <f t="shared" si="154"/>
        <v>-1197.8643222950159</v>
      </c>
      <c r="X227" s="1">
        <f t="shared" si="155"/>
        <v>0.67609309633086012</v>
      </c>
      <c r="Y227" s="1">
        <f t="shared" si="156"/>
        <v>3472.3431420541324</v>
      </c>
      <c r="Z227" s="1">
        <f t="shared" si="157"/>
        <v>0.94961804840360264</v>
      </c>
      <c r="AA227" s="1">
        <f t="shared" si="158"/>
        <v>4170.9551020408171</v>
      </c>
      <c r="AB227" s="1" t="str">
        <f t="shared" si="159"/>
        <v>圧縮</v>
      </c>
      <c r="AC227" s="1">
        <f t="shared" si="160"/>
        <v>9.2930829108839266</v>
      </c>
      <c r="AD227" s="1">
        <f t="shared" si="161"/>
        <v>650.51580376187474</v>
      </c>
      <c r="AE227" s="1">
        <f t="shared" si="162"/>
        <v>197.75143759803905</v>
      </c>
      <c r="AF227" s="1">
        <f t="shared" si="142"/>
        <v>0.19775143759803904</v>
      </c>
      <c r="AG227" s="1">
        <f t="shared" si="143"/>
        <v>96.898204423039118</v>
      </c>
      <c r="AH227" s="1">
        <f t="shared" si="144"/>
        <v>0.65641838887216286</v>
      </c>
      <c r="AI227" s="1">
        <f t="shared" si="163"/>
        <v>6812.56</v>
      </c>
      <c r="AJ227" s="1">
        <f t="shared" si="164"/>
        <v>-618.84</v>
      </c>
    </row>
    <row r="228" spans="2:36" x14ac:dyDescent="0.15">
      <c r="B228" s="1">
        <f>入力データ!B228</f>
        <v>225</v>
      </c>
      <c r="C228" s="1">
        <f>入力データ!C228/100</f>
        <v>0.8</v>
      </c>
      <c r="D228" s="1">
        <f>入力データ!D228/100</f>
        <v>1</v>
      </c>
      <c r="E228" s="1">
        <f>入力データ!E228*1000</f>
        <v>8000</v>
      </c>
      <c r="F228" s="1">
        <f>入力データ!F228*1000</f>
        <v>180000</v>
      </c>
      <c r="G228" s="1">
        <f>入力データ!H228/100</f>
        <v>0.7</v>
      </c>
      <c r="H228" s="15">
        <f>入力データ!G228/入力データ!D228/入力データ!H228</f>
        <v>1.6371428571428572E-3</v>
      </c>
      <c r="I228" s="15">
        <f>入力データ!J228/100</f>
        <v>0.1</v>
      </c>
      <c r="J228" s="15">
        <f>入力データ!I228/入力データ!D228/入力データ!H228</f>
        <v>3.2742857142857144E-3</v>
      </c>
      <c r="K228" s="15">
        <f t="shared" si="145"/>
        <v>0.14285714285714288</v>
      </c>
      <c r="L228" s="1">
        <f t="shared" si="146"/>
        <v>1.142857142857143</v>
      </c>
      <c r="M228" s="1">
        <f>入力データ!K228</f>
        <v>6500</v>
      </c>
      <c r="N228" s="1">
        <f t="shared" si="147"/>
        <v>1.1607142857142858</v>
      </c>
      <c r="O228" s="1">
        <f t="shared" si="148"/>
        <v>5.1587301587301591E-2</v>
      </c>
      <c r="P228" s="1">
        <f t="shared" si="141"/>
        <v>15</v>
      </c>
      <c r="Q228" s="1">
        <f t="shared" si="149"/>
        <v>0.4</v>
      </c>
      <c r="R228" s="1">
        <f t="shared" si="150"/>
        <v>0.27999999999999997</v>
      </c>
      <c r="T228" s="1">
        <f t="shared" si="151"/>
        <v>12.266298584957383</v>
      </c>
      <c r="U228" s="1">
        <f t="shared" si="152"/>
        <v>170.22683045465965</v>
      </c>
      <c r="V228" s="1">
        <f t="shared" si="153"/>
        <v>2.2027529951450253</v>
      </c>
      <c r="W228" s="1">
        <f t="shared" si="154"/>
        <v>-1323.1322639766131</v>
      </c>
      <c r="X228" s="1">
        <f t="shared" si="155"/>
        <v>0.67862191146639794</v>
      </c>
      <c r="Y228" s="1">
        <f t="shared" si="156"/>
        <v>3515.5459596096198</v>
      </c>
      <c r="Z228" s="1">
        <f t="shared" si="157"/>
        <v>0.95032577538716168</v>
      </c>
      <c r="AA228" s="1">
        <f t="shared" si="158"/>
        <v>4232.1795918367352</v>
      </c>
      <c r="AB228" s="1" t="str">
        <f t="shared" si="159"/>
        <v>圧縮</v>
      </c>
      <c r="AC228" s="1">
        <f t="shared" si="160"/>
        <v>12.266298584957383</v>
      </c>
      <c r="AD228" s="1">
        <f t="shared" si="161"/>
        <v>858.64090094701669</v>
      </c>
      <c r="AE228" s="1">
        <f t="shared" si="162"/>
        <v>170.22683045465965</v>
      </c>
      <c r="AF228" s="1">
        <f t="shared" si="142"/>
        <v>0.17022683045465964</v>
      </c>
      <c r="AG228" s="1">
        <f t="shared" si="143"/>
        <v>83.411146922783217</v>
      </c>
      <c r="AH228" s="1">
        <f t="shared" si="144"/>
        <v>0.65890245853342511</v>
      </c>
      <c r="AI228" s="1">
        <f t="shared" si="163"/>
        <v>6812.56</v>
      </c>
      <c r="AJ228" s="1">
        <f t="shared" si="164"/>
        <v>-618.84</v>
      </c>
    </row>
    <row r="229" spans="2:36" x14ac:dyDescent="0.15">
      <c r="B229" s="1">
        <f>入力データ!B229</f>
        <v>226</v>
      </c>
      <c r="C229" s="1">
        <f>入力データ!C229/100</f>
        <v>0.8</v>
      </c>
      <c r="D229" s="1">
        <f>入力データ!D229/100</f>
        <v>1</v>
      </c>
      <c r="E229" s="1">
        <f>入力データ!E229*1000</f>
        <v>8000</v>
      </c>
      <c r="F229" s="1">
        <f>入力データ!F229*1000</f>
        <v>180000</v>
      </c>
      <c r="G229" s="1">
        <f>入力データ!H229/100</f>
        <v>0.7</v>
      </c>
      <c r="H229" s="15">
        <f>入力データ!G229/入力データ!D229/入力データ!H229</f>
        <v>1.6371428571428572E-3</v>
      </c>
      <c r="I229" s="15">
        <f>入力データ!J229/100</f>
        <v>0.1</v>
      </c>
      <c r="J229" s="15">
        <f>入力データ!I229/入力データ!D229/入力データ!H229</f>
        <v>3.2742857142857144E-3</v>
      </c>
      <c r="K229" s="15">
        <f t="shared" si="145"/>
        <v>0.14285714285714288</v>
      </c>
      <c r="L229" s="1">
        <f t="shared" si="146"/>
        <v>1.142857142857143</v>
      </c>
      <c r="M229" s="1">
        <f>入力データ!K229</f>
        <v>6600</v>
      </c>
      <c r="N229" s="1">
        <f t="shared" si="147"/>
        <v>1.1785714285714286</v>
      </c>
      <c r="O229" s="1">
        <f t="shared" si="148"/>
        <v>5.2380952380952389E-2</v>
      </c>
      <c r="P229" s="1">
        <f t="shared" si="141"/>
        <v>15</v>
      </c>
      <c r="Q229" s="1">
        <f t="shared" si="149"/>
        <v>0.4</v>
      </c>
      <c r="R229" s="1">
        <f t="shared" si="150"/>
        <v>0.27999999999999997</v>
      </c>
      <c r="T229" s="1">
        <f t="shared" si="151"/>
        <v>18.037045002419411</v>
      </c>
      <c r="U229" s="1">
        <f t="shared" si="152"/>
        <v>142.70222331132391</v>
      </c>
      <c r="V229" s="1">
        <f t="shared" si="153"/>
        <v>2.2380155937394517</v>
      </c>
      <c r="W229" s="1">
        <f t="shared" si="154"/>
        <v>-1451.7529370947414</v>
      </c>
      <c r="X229" s="1">
        <f t="shared" si="155"/>
        <v>0.68110749119182001</v>
      </c>
      <c r="Y229" s="1">
        <f t="shared" si="156"/>
        <v>3558.6527240003788</v>
      </c>
      <c r="Z229" s="1">
        <f t="shared" si="157"/>
        <v>0.95101389459485763</v>
      </c>
      <c r="AA229" s="1">
        <f t="shared" si="158"/>
        <v>4293.4040816326542</v>
      </c>
      <c r="AB229" s="1" t="str">
        <f t="shared" si="159"/>
        <v>圧縮</v>
      </c>
      <c r="AC229" s="1">
        <f t="shared" si="160"/>
        <v>18.037045002419411</v>
      </c>
      <c r="AD229" s="1">
        <f t="shared" si="161"/>
        <v>1262.5931501693588</v>
      </c>
      <c r="AE229" s="1">
        <f t="shared" si="162"/>
        <v>142.70222331132391</v>
      </c>
      <c r="AF229" s="1">
        <f t="shared" si="142"/>
        <v>0.1427022233113239</v>
      </c>
      <c r="AG229" s="1">
        <f t="shared" si="143"/>
        <v>69.924089422548704</v>
      </c>
      <c r="AH229" s="1">
        <f t="shared" si="144"/>
        <v>0.66138652819468746</v>
      </c>
      <c r="AI229" s="1">
        <f t="shared" si="163"/>
        <v>6812.56</v>
      </c>
      <c r="AJ229" s="1">
        <f t="shared" si="164"/>
        <v>-618.84</v>
      </c>
    </row>
    <row r="230" spans="2:36" x14ac:dyDescent="0.15">
      <c r="B230" s="1">
        <f>入力データ!B230</f>
        <v>227</v>
      </c>
      <c r="C230" s="1">
        <f>入力データ!C230/100</f>
        <v>0.8</v>
      </c>
      <c r="D230" s="1">
        <f>入力データ!D230/100</f>
        <v>1</v>
      </c>
      <c r="E230" s="1">
        <f>入力データ!E230*1000</f>
        <v>8000</v>
      </c>
      <c r="F230" s="1">
        <f>入力データ!F230*1000</f>
        <v>180000</v>
      </c>
      <c r="G230" s="1">
        <f>入力データ!H230/100</f>
        <v>0.7</v>
      </c>
      <c r="H230" s="15">
        <f>入力データ!G230/入力データ!D230/入力データ!H230</f>
        <v>1.6371428571428572E-3</v>
      </c>
      <c r="I230" s="15">
        <f>入力データ!J230/100</f>
        <v>0.1</v>
      </c>
      <c r="J230" s="15">
        <f>入力データ!I230/入力データ!D230/入力データ!H230</f>
        <v>3.2742857142857144E-3</v>
      </c>
      <c r="K230" s="15">
        <f t="shared" si="145"/>
        <v>0.14285714285714288</v>
      </c>
      <c r="L230" s="1">
        <f t="shared" si="146"/>
        <v>1.142857142857143</v>
      </c>
      <c r="M230" s="1">
        <f>入力データ!K230</f>
        <v>6700</v>
      </c>
      <c r="N230" s="1">
        <f t="shared" si="147"/>
        <v>1.1964285714285714</v>
      </c>
      <c r="O230" s="1">
        <f t="shared" si="148"/>
        <v>5.317460317460318E-2</v>
      </c>
      <c r="P230" s="1">
        <f t="shared" si="141"/>
        <v>15</v>
      </c>
      <c r="Q230" s="1">
        <f t="shared" si="149"/>
        <v>0.4</v>
      </c>
      <c r="R230" s="1">
        <f t="shared" si="150"/>
        <v>0.27999999999999997</v>
      </c>
      <c r="T230" s="1">
        <f t="shared" si="151"/>
        <v>34.061427556096682</v>
      </c>
      <c r="U230" s="1">
        <f t="shared" si="152"/>
        <v>115.17761616775533</v>
      </c>
      <c r="V230" s="1">
        <f t="shared" si="153"/>
        <v>2.2732920361186402</v>
      </c>
      <c r="W230" s="1">
        <f t="shared" si="154"/>
        <v>-1583.728573997907</v>
      </c>
      <c r="X230" s="1">
        <f t="shared" si="155"/>
        <v>0.68355103596239664</v>
      </c>
      <c r="Y230" s="1">
        <f t="shared" si="156"/>
        <v>3601.665534474696</v>
      </c>
      <c r="Z230" s="1">
        <f t="shared" si="157"/>
        <v>0.95168320975142817</v>
      </c>
      <c r="AA230" s="1">
        <f t="shared" si="158"/>
        <v>4354.6285714285723</v>
      </c>
      <c r="AB230" s="1" t="str">
        <f t="shared" si="159"/>
        <v>圧縮</v>
      </c>
      <c r="AC230" s="1">
        <f t="shared" si="160"/>
        <v>34.061427556096682</v>
      </c>
      <c r="AD230" s="1">
        <f t="shared" si="161"/>
        <v>2384.2999289267677</v>
      </c>
      <c r="AE230" s="1">
        <f t="shared" si="162"/>
        <v>115.17761616775533</v>
      </c>
      <c r="AF230" s="1">
        <f t="shared" si="142"/>
        <v>0.11517761616775533</v>
      </c>
      <c r="AG230" s="1">
        <f t="shared" si="143"/>
        <v>56.437031922200106</v>
      </c>
      <c r="AH230" s="1">
        <f t="shared" si="144"/>
        <v>0.66387059785594971</v>
      </c>
      <c r="AI230" s="1">
        <f t="shared" si="163"/>
        <v>6812.56</v>
      </c>
      <c r="AJ230" s="1">
        <f t="shared" si="164"/>
        <v>-618.84</v>
      </c>
    </row>
    <row r="231" spans="2:36" x14ac:dyDescent="0.15">
      <c r="B231" s="1">
        <f>入力データ!B231</f>
        <v>228</v>
      </c>
      <c r="C231" s="1">
        <f>入力データ!C231/100</f>
        <v>0.8</v>
      </c>
      <c r="D231" s="1">
        <f>入力データ!D231/100</f>
        <v>1</v>
      </c>
      <c r="E231" s="1">
        <f>入力データ!E231*1000</f>
        <v>8000</v>
      </c>
      <c r="F231" s="1">
        <f>入力データ!F231*1000</f>
        <v>180000</v>
      </c>
      <c r="G231" s="1">
        <f>入力データ!H231/100</f>
        <v>0.7</v>
      </c>
      <c r="H231" s="15">
        <f>入力データ!G231/入力データ!D231/入力データ!H231</f>
        <v>1.6371428571428572E-3</v>
      </c>
      <c r="I231" s="15">
        <f>入力データ!J231/100</f>
        <v>0.1</v>
      </c>
      <c r="J231" s="15">
        <f>入力データ!I231/入力データ!D231/入力データ!H231</f>
        <v>3.2742857142857144E-3</v>
      </c>
      <c r="K231" s="15">
        <f t="shared" si="145"/>
        <v>0.14285714285714288</v>
      </c>
      <c r="L231" s="1">
        <f t="shared" si="146"/>
        <v>1.142857142857143</v>
      </c>
      <c r="M231" s="1">
        <f>入力データ!K231</f>
        <v>6800</v>
      </c>
      <c r="N231" s="1">
        <f t="shared" si="147"/>
        <v>1.2142857142857142</v>
      </c>
      <c r="O231" s="1">
        <f t="shared" si="148"/>
        <v>5.3968253968253978E-2</v>
      </c>
      <c r="P231" s="1">
        <f t="shared" si="141"/>
        <v>15</v>
      </c>
      <c r="Q231" s="1">
        <f t="shared" si="149"/>
        <v>0.4</v>
      </c>
      <c r="R231" s="1">
        <f t="shared" si="150"/>
        <v>0.27999999999999997</v>
      </c>
      <c r="T231" s="1">
        <f t="shared" si="151"/>
        <v>305.2511373975945</v>
      </c>
      <c r="U231" s="1">
        <f t="shared" si="152"/>
        <v>87.65300902351737</v>
      </c>
      <c r="V231" s="1">
        <f t="shared" si="153"/>
        <v>2.3085817028758346</v>
      </c>
      <c r="W231" s="1">
        <f t="shared" si="154"/>
        <v>-1719.0612740565211</v>
      </c>
      <c r="X231" s="1">
        <f t="shared" si="155"/>
        <v>0.6859536988821392</v>
      </c>
      <c r="Y231" s="1">
        <f t="shared" si="156"/>
        <v>3644.5864247018171</v>
      </c>
      <c r="Z231" s="1">
        <f t="shared" si="157"/>
        <v>0.95233448124735709</v>
      </c>
      <c r="AA231" s="1">
        <f t="shared" si="158"/>
        <v>4415.8530612244904</v>
      </c>
      <c r="AB231" s="1" t="str">
        <f t="shared" si="159"/>
        <v>圧縮</v>
      </c>
      <c r="AC231" s="1">
        <f t="shared" si="160"/>
        <v>305.2511373975945</v>
      </c>
      <c r="AD231" s="1">
        <f t="shared" si="161"/>
        <v>21367.579617831616</v>
      </c>
      <c r="AE231" s="1">
        <f t="shared" si="162"/>
        <v>87.65300902351737</v>
      </c>
      <c r="AF231" s="1">
        <f t="shared" si="142"/>
        <v>8.7653009023517373E-2</v>
      </c>
      <c r="AG231" s="1">
        <f t="shared" si="143"/>
        <v>42.949974421523507</v>
      </c>
      <c r="AH231" s="1">
        <f t="shared" si="144"/>
        <v>0.66635466751721206</v>
      </c>
      <c r="AI231" s="1">
        <f t="shared" si="163"/>
        <v>6812.56</v>
      </c>
      <c r="AJ231" s="1">
        <f t="shared" si="164"/>
        <v>-618.84</v>
      </c>
    </row>
    <row r="232" spans="2:36" x14ac:dyDescent="0.15">
      <c r="H232" s="15"/>
      <c r="I232" s="15"/>
      <c r="J232" s="15"/>
      <c r="K232" s="15"/>
    </row>
    <row r="233" spans="2:36" x14ac:dyDescent="0.15">
      <c r="H233" s="15"/>
      <c r="I233" s="15"/>
      <c r="J233" s="15"/>
      <c r="K233" s="15"/>
    </row>
    <row r="234" spans="2:36" x14ac:dyDescent="0.15">
      <c r="H234" s="15"/>
      <c r="I234" s="15"/>
      <c r="J234" s="15"/>
      <c r="K234" s="15"/>
    </row>
    <row r="235" spans="2:36" x14ac:dyDescent="0.15">
      <c r="H235" s="15"/>
      <c r="I235" s="15"/>
      <c r="J235" s="15"/>
      <c r="K235" s="15"/>
    </row>
    <row r="236" spans="2:36" x14ac:dyDescent="0.15">
      <c r="H236" s="15"/>
      <c r="I236" s="15"/>
      <c r="J236" s="15"/>
      <c r="K236" s="15"/>
    </row>
    <row r="237" spans="2:36" x14ac:dyDescent="0.15">
      <c r="H237" s="15"/>
      <c r="I237" s="15"/>
      <c r="J237" s="15"/>
      <c r="K237" s="15"/>
    </row>
    <row r="238" spans="2:36" x14ac:dyDescent="0.15">
      <c r="H238" s="15"/>
      <c r="I238" s="15"/>
      <c r="J238" s="15"/>
      <c r="K238" s="15"/>
    </row>
    <row r="239" spans="2:36" x14ac:dyDescent="0.15">
      <c r="H239" s="15"/>
      <c r="I239" s="15"/>
      <c r="J239" s="15"/>
      <c r="K239" s="15"/>
    </row>
    <row r="240" spans="2:36" x14ac:dyDescent="0.15">
      <c r="H240" s="15"/>
      <c r="I240" s="15"/>
      <c r="J240" s="15"/>
      <c r="K240" s="15"/>
    </row>
    <row r="241" spans="8:11" x14ac:dyDescent="0.15">
      <c r="H241" s="15"/>
      <c r="I241" s="15"/>
      <c r="J241" s="15"/>
      <c r="K241" s="15"/>
    </row>
    <row r="242" spans="8:11" x14ac:dyDescent="0.15">
      <c r="H242" s="15"/>
      <c r="I242" s="15"/>
      <c r="J242" s="15"/>
      <c r="K242" s="15"/>
    </row>
    <row r="243" spans="8:11" x14ac:dyDescent="0.15">
      <c r="H243" s="15"/>
      <c r="I243" s="15"/>
      <c r="J243" s="15"/>
      <c r="K243" s="15"/>
    </row>
    <row r="244" spans="8:11" x14ac:dyDescent="0.15">
      <c r="H244" s="15"/>
      <c r="I244" s="15"/>
      <c r="J244" s="15"/>
      <c r="K244" s="15"/>
    </row>
    <row r="245" spans="8:11" x14ac:dyDescent="0.15">
      <c r="H245" s="15"/>
      <c r="I245" s="15"/>
      <c r="J245" s="15"/>
      <c r="K245" s="15"/>
    </row>
    <row r="246" spans="8:11" x14ac:dyDescent="0.15">
      <c r="H246" s="15"/>
      <c r="I246" s="15"/>
      <c r="J246" s="15"/>
      <c r="K246" s="15"/>
    </row>
    <row r="247" spans="8:11" x14ac:dyDescent="0.15">
      <c r="H247" s="15"/>
      <c r="I247" s="15"/>
      <c r="J247" s="15"/>
      <c r="K247" s="15"/>
    </row>
    <row r="248" spans="8:11" x14ac:dyDescent="0.15">
      <c r="H248" s="15"/>
      <c r="I248" s="15"/>
      <c r="J248" s="15"/>
      <c r="K248" s="15"/>
    </row>
    <row r="249" spans="8:11" x14ac:dyDescent="0.15">
      <c r="H249" s="15"/>
      <c r="I249" s="15"/>
      <c r="J249" s="15"/>
      <c r="K249" s="15"/>
    </row>
    <row r="250" spans="8:11" x14ac:dyDescent="0.15">
      <c r="H250" s="15"/>
      <c r="I250" s="15"/>
      <c r="J250" s="15"/>
      <c r="K250" s="15"/>
    </row>
    <row r="251" spans="8:11" x14ac:dyDescent="0.15">
      <c r="H251" s="15"/>
      <c r="I251" s="15"/>
      <c r="J251" s="15"/>
      <c r="K251" s="15"/>
    </row>
    <row r="252" spans="8:11" x14ac:dyDescent="0.15">
      <c r="H252" s="15"/>
      <c r="I252" s="15"/>
      <c r="J252" s="15"/>
      <c r="K252" s="15"/>
    </row>
    <row r="253" spans="8:11" x14ac:dyDescent="0.15">
      <c r="H253" s="15"/>
      <c r="I253" s="15"/>
      <c r="J253" s="15"/>
      <c r="K253" s="15"/>
    </row>
    <row r="254" spans="8:11" x14ac:dyDescent="0.15">
      <c r="H254" s="15"/>
      <c r="I254" s="15"/>
      <c r="J254" s="15"/>
      <c r="K254" s="15"/>
    </row>
    <row r="255" spans="8:11" x14ac:dyDescent="0.15">
      <c r="H255" s="15"/>
      <c r="I255" s="15"/>
      <c r="J255" s="15"/>
      <c r="K255" s="15"/>
    </row>
    <row r="256" spans="8:11" x14ac:dyDescent="0.15">
      <c r="H256" s="15"/>
      <c r="I256" s="15"/>
      <c r="J256" s="15"/>
      <c r="K256" s="15"/>
    </row>
    <row r="257" spans="8:11" x14ac:dyDescent="0.15">
      <c r="H257" s="15"/>
      <c r="I257" s="15"/>
      <c r="J257" s="15"/>
      <c r="K257" s="15"/>
    </row>
    <row r="258" spans="8:11" x14ac:dyDescent="0.15">
      <c r="H258" s="15"/>
      <c r="I258" s="15"/>
      <c r="J258" s="15"/>
      <c r="K258" s="15"/>
    </row>
    <row r="259" spans="8:11" x14ac:dyDescent="0.15">
      <c r="H259" s="15"/>
      <c r="I259" s="15"/>
      <c r="J259" s="15"/>
      <c r="K259" s="15"/>
    </row>
    <row r="260" spans="8:11" x14ac:dyDescent="0.15">
      <c r="H260" s="15"/>
      <c r="I260" s="15"/>
      <c r="J260" s="15"/>
      <c r="K260" s="15"/>
    </row>
    <row r="261" spans="8:11" x14ac:dyDescent="0.15">
      <c r="H261" s="15"/>
      <c r="I261" s="15"/>
      <c r="J261" s="15"/>
      <c r="K261" s="15"/>
    </row>
    <row r="262" spans="8:11" x14ac:dyDescent="0.15">
      <c r="H262" s="15"/>
      <c r="I262" s="15"/>
      <c r="J262" s="15"/>
      <c r="K262" s="15"/>
    </row>
    <row r="263" spans="8:11" x14ac:dyDescent="0.15">
      <c r="H263" s="15"/>
      <c r="I263" s="15"/>
      <c r="J263" s="15"/>
      <c r="K263" s="15"/>
    </row>
    <row r="264" spans="8:11" x14ac:dyDescent="0.15">
      <c r="H264" s="15"/>
      <c r="I264" s="15"/>
      <c r="J264" s="15"/>
      <c r="K264" s="15"/>
    </row>
    <row r="265" spans="8:11" x14ac:dyDescent="0.15">
      <c r="H265" s="15"/>
      <c r="I265" s="15"/>
      <c r="J265" s="15"/>
      <c r="K265" s="15"/>
    </row>
    <row r="266" spans="8:11" x14ac:dyDescent="0.15">
      <c r="H266" s="15"/>
      <c r="I266" s="15"/>
      <c r="J266" s="15"/>
      <c r="K266" s="15"/>
    </row>
    <row r="267" spans="8:11" x14ac:dyDescent="0.15">
      <c r="H267" s="15"/>
      <c r="I267" s="15"/>
      <c r="J267" s="15"/>
      <c r="K267" s="15"/>
    </row>
    <row r="268" spans="8:11" x14ac:dyDescent="0.15">
      <c r="H268" s="15"/>
      <c r="I268" s="15"/>
      <c r="J268" s="15"/>
      <c r="K268" s="15"/>
    </row>
    <row r="269" spans="8:11" x14ac:dyDescent="0.15">
      <c r="H269" s="15"/>
      <c r="I269" s="15"/>
      <c r="J269" s="15"/>
      <c r="K269" s="15"/>
    </row>
    <row r="270" spans="8:11" x14ac:dyDescent="0.15">
      <c r="H270" s="15"/>
      <c r="I270" s="15"/>
      <c r="J270" s="15"/>
      <c r="K270" s="15"/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24008-C7AC-4BE5-99C5-D2E72F306445}">
  <sheetPr codeName="Sheet3"/>
  <dimension ref="B1:R84"/>
  <sheetViews>
    <sheetView topLeftCell="D1" zoomScale="80" zoomScaleNormal="80" workbookViewId="0">
      <selection activeCell="S1" sqref="S1"/>
    </sheetView>
  </sheetViews>
  <sheetFormatPr defaultRowHeight="13.5" x14ac:dyDescent="0.15"/>
  <cols>
    <col min="1" max="1" width="4.25" style="1" customWidth="1"/>
    <col min="2" max="4" width="9" style="1"/>
    <col min="5" max="5" width="11" style="1" bestFit="1" customWidth="1"/>
    <col min="6" max="6" width="9" style="1"/>
    <col min="7" max="7" width="4.625" style="1" customWidth="1"/>
    <col min="8" max="8" width="9.125" style="1" customWidth="1"/>
    <col min="9" max="9" width="9" style="1" customWidth="1"/>
    <col min="10" max="12" width="9" style="1"/>
    <col min="13" max="13" width="4.125" style="1" customWidth="1"/>
    <col min="14" max="14" width="9" style="1"/>
    <col min="15" max="15" width="9" style="1" customWidth="1"/>
    <col min="16" max="16384" width="9" style="1"/>
  </cols>
  <sheetData>
    <row r="1" spans="2:18" x14ac:dyDescent="0.15">
      <c r="D1" s="19" t="s">
        <v>71</v>
      </c>
      <c r="J1" s="19" t="s">
        <v>72</v>
      </c>
      <c r="P1" s="19" t="s">
        <v>73</v>
      </c>
    </row>
    <row r="2" spans="2:18" ht="39.75" customHeight="1" x14ac:dyDescent="0.15">
      <c r="D2" s="2" t="s">
        <v>33</v>
      </c>
      <c r="E2" s="2" t="s">
        <v>62</v>
      </c>
      <c r="F2" s="1" t="s">
        <v>27</v>
      </c>
      <c r="J2" s="2" t="s">
        <v>33</v>
      </c>
      <c r="K2" s="2" t="s">
        <v>62</v>
      </c>
      <c r="L2" s="1" t="s">
        <v>70</v>
      </c>
      <c r="P2" s="2" t="s">
        <v>33</v>
      </c>
      <c r="Q2" s="2" t="s">
        <v>62</v>
      </c>
      <c r="R2" s="1" t="s">
        <v>70</v>
      </c>
    </row>
    <row r="3" spans="2:18" x14ac:dyDescent="0.15">
      <c r="B3" s="1" t="s">
        <v>0</v>
      </c>
      <c r="C3" s="1" t="s">
        <v>26</v>
      </c>
      <c r="D3" s="1" t="s">
        <v>20</v>
      </c>
      <c r="E3" s="1" t="s">
        <v>20</v>
      </c>
      <c r="F3" s="1" t="s">
        <v>28</v>
      </c>
      <c r="H3" s="1" t="s">
        <v>0</v>
      </c>
      <c r="I3" s="1" t="s">
        <v>26</v>
      </c>
      <c r="J3" s="1" t="s">
        <v>74</v>
      </c>
      <c r="K3" s="1" t="s">
        <v>74</v>
      </c>
      <c r="L3" s="1" t="s">
        <v>28</v>
      </c>
      <c r="N3" s="1" t="s">
        <v>0</v>
      </c>
      <c r="O3" s="1" t="s">
        <v>26</v>
      </c>
      <c r="P3" s="1" t="s">
        <v>74</v>
      </c>
      <c r="Q3" s="1" t="s">
        <v>74</v>
      </c>
      <c r="R3" s="1" t="s">
        <v>28</v>
      </c>
    </row>
    <row r="4" spans="2:18" x14ac:dyDescent="0.15">
      <c r="B4" s="1">
        <f>入力データ!B4</f>
        <v>1</v>
      </c>
      <c r="C4" s="1">
        <f>入力データ!K4</f>
        <v>-800</v>
      </c>
      <c r="D4" s="13">
        <f>入力データ!P4</f>
        <v>7.535999999999925</v>
      </c>
      <c r="E4" s="13">
        <v>7.5359999999991487</v>
      </c>
      <c r="F4" s="13">
        <f t="shared" ref="F4:F35" si="0">D4/E4</f>
        <v>1.000000000000103</v>
      </c>
      <c r="G4" s="13"/>
      <c r="H4" s="25">
        <f>入力データ!B82</f>
        <v>79</v>
      </c>
      <c r="I4" s="1">
        <f>入力データ!K82</f>
        <v>-600</v>
      </c>
      <c r="J4" s="1">
        <f>入力データ!P82</f>
        <v>67.535999999999959</v>
      </c>
      <c r="K4" s="1">
        <v>67.536000000000513</v>
      </c>
      <c r="L4" s="13">
        <f>J4/K4</f>
        <v>0.99999999999999178</v>
      </c>
      <c r="M4" s="13"/>
      <c r="N4" s="25">
        <f>入力データ!B157</f>
        <v>154</v>
      </c>
      <c r="O4" s="1">
        <f>入力データ!K157</f>
        <v>-600</v>
      </c>
      <c r="P4" s="1">
        <f>入力データ!P157</f>
        <v>-56.232000000000014</v>
      </c>
      <c r="Q4" s="1">
        <v>-56.231999999998152</v>
      </c>
      <c r="R4" s="1">
        <f>P4/Q4</f>
        <v>1.0000000000000331</v>
      </c>
    </row>
    <row r="5" spans="2:18" x14ac:dyDescent="0.15">
      <c r="B5" s="1">
        <f>入力データ!B5</f>
        <v>2</v>
      </c>
      <c r="C5" s="1">
        <f>入力データ!K5</f>
        <v>-700</v>
      </c>
      <c r="D5" s="13">
        <f>入力データ!P5</f>
        <v>37.535999999999959</v>
      </c>
      <c r="E5" s="13">
        <v>37.535999999999831</v>
      </c>
      <c r="F5" s="13">
        <f t="shared" si="0"/>
        <v>1.0000000000000033</v>
      </c>
      <c r="G5" s="13"/>
      <c r="H5" s="25">
        <f>入力データ!B83</f>
        <v>80</v>
      </c>
      <c r="I5" s="1">
        <f>入力データ!K83</f>
        <v>-500</v>
      </c>
      <c r="J5" s="1">
        <f>入力データ!P83</f>
        <v>97.535999999999945</v>
      </c>
      <c r="K5" s="1">
        <v>97.536000000000058</v>
      </c>
      <c r="L5" s="13">
        <f t="shared" ref="L5:L68" si="1">J5/K5</f>
        <v>0.99999999999999889</v>
      </c>
      <c r="M5" s="13"/>
      <c r="N5" s="25">
        <f>入力データ!B158</f>
        <v>155</v>
      </c>
      <c r="O5" s="1">
        <f>入力データ!K158</f>
        <v>-500</v>
      </c>
      <c r="P5" s="1">
        <f>入力データ!P158</f>
        <v>-26.232000000000035</v>
      </c>
      <c r="Q5" s="1">
        <v>-26.231999999999857</v>
      </c>
      <c r="R5" s="1">
        <f t="shared" ref="R5:R68" si="2">P5/Q5</f>
        <v>1.0000000000000067</v>
      </c>
    </row>
    <row r="6" spans="2:18" x14ac:dyDescent="0.15">
      <c r="B6" s="1">
        <f>入力データ!B6</f>
        <v>3</v>
      </c>
      <c r="C6" s="1">
        <f>入力データ!K6</f>
        <v>-600</v>
      </c>
      <c r="D6" s="13">
        <f>入力データ!P6</f>
        <v>67.535999999999959</v>
      </c>
      <c r="E6" s="13">
        <v>67.536000000000001</v>
      </c>
      <c r="F6" s="13">
        <f t="shared" si="0"/>
        <v>0.99999999999999933</v>
      </c>
      <c r="G6" s="13"/>
      <c r="H6" s="25">
        <f>入力データ!B84</f>
        <v>81</v>
      </c>
      <c r="I6" s="1">
        <f>入力データ!K84</f>
        <v>-400</v>
      </c>
      <c r="J6" s="1">
        <f>入力データ!P84</f>
        <v>129.76628602280346</v>
      </c>
      <c r="K6" s="1">
        <v>129.76628602280354</v>
      </c>
      <c r="L6" s="13">
        <f t="shared" si="1"/>
        <v>0.99999999999999933</v>
      </c>
      <c r="M6" s="13"/>
      <c r="N6" s="25">
        <f>入力データ!B159</f>
        <v>156</v>
      </c>
      <c r="O6" s="1">
        <f>入力データ!K159</f>
        <v>-400</v>
      </c>
      <c r="P6" s="1">
        <f>入力データ!P159</f>
        <v>3.7679999999999625</v>
      </c>
      <c r="Q6" s="1">
        <v>3.7679999999999723</v>
      </c>
      <c r="R6" s="13">
        <f t="shared" si="2"/>
        <v>0.99999999999999745</v>
      </c>
    </row>
    <row r="7" spans="2:18" x14ac:dyDescent="0.15">
      <c r="B7" s="1">
        <f>入力データ!B7</f>
        <v>4</v>
      </c>
      <c r="C7" s="1">
        <f>入力データ!K7</f>
        <v>-500</v>
      </c>
      <c r="D7" s="13">
        <f>入力データ!P7</f>
        <v>97.535999999999945</v>
      </c>
      <c r="E7" s="13">
        <v>97.535999999999916</v>
      </c>
      <c r="F7" s="13">
        <f t="shared" si="0"/>
        <v>1.0000000000000002</v>
      </c>
      <c r="G7" s="13"/>
      <c r="H7" s="25">
        <f>入力データ!B85</f>
        <v>82</v>
      </c>
      <c r="I7" s="1">
        <f>入力データ!K85</f>
        <v>-300</v>
      </c>
      <c r="J7" s="1">
        <f>入力データ!P85</f>
        <v>164.74759949976939</v>
      </c>
      <c r="K7" s="1">
        <v>164.74759949976936</v>
      </c>
      <c r="L7" s="13">
        <f t="shared" si="1"/>
        <v>1.0000000000000002</v>
      </c>
      <c r="M7" s="13"/>
      <c r="N7" s="25">
        <f>入力データ!B160</f>
        <v>157</v>
      </c>
      <c r="O7" s="1">
        <f>入力データ!K160</f>
        <v>-300</v>
      </c>
      <c r="P7" s="1">
        <f>入力データ!P160</f>
        <v>33.767999999999979</v>
      </c>
      <c r="Q7" s="1">
        <v>33.768000000000001</v>
      </c>
      <c r="R7" s="13">
        <f t="shared" si="2"/>
        <v>0.99999999999999933</v>
      </c>
    </row>
    <row r="8" spans="2:18" x14ac:dyDescent="0.15">
      <c r="B8" s="1">
        <f>入力データ!B8</f>
        <v>5</v>
      </c>
      <c r="C8" s="1">
        <f>入力データ!K8</f>
        <v>-400</v>
      </c>
      <c r="D8" s="13">
        <f>入力データ!P8</f>
        <v>130.44948420067161</v>
      </c>
      <c r="E8" s="13">
        <v>130.44948420067161</v>
      </c>
      <c r="F8" s="13">
        <f t="shared" si="0"/>
        <v>1</v>
      </c>
      <c r="G8" s="13"/>
      <c r="H8" s="25">
        <f>入力データ!B86</f>
        <v>83</v>
      </c>
      <c r="I8" s="1">
        <f>入力データ!K86</f>
        <v>-200</v>
      </c>
      <c r="J8" s="1">
        <f>入力データ!P86</f>
        <v>198.37295295101748</v>
      </c>
      <c r="K8" s="1">
        <v>198.37295295101754</v>
      </c>
      <c r="L8" s="13">
        <f t="shared" si="1"/>
        <v>0.99999999999999967</v>
      </c>
      <c r="M8" s="13"/>
      <c r="N8" s="25">
        <f>入力データ!B161</f>
        <v>158</v>
      </c>
      <c r="O8" s="1">
        <f>入力データ!K161</f>
        <v>-200</v>
      </c>
      <c r="P8" s="1">
        <f>入力データ!P161</f>
        <v>66.38949769264562</v>
      </c>
      <c r="Q8" s="1">
        <v>66.389497692645648</v>
      </c>
      <c r="R8" s="13">
        <f t="shared" si="2"/>
        <v>0.99999999999999956</v>
      </c>
    </row>
    <row r="9" spans="2:18" x14ac:dyDescent="0.15">
      <c r="B9" s="1">
        <f>入力データ!B9</f>
        <v>6</v>
      </c>
      <c r="C9" s="1">
        <f>入力データ!K9</f>
        <v>-300</v>
      </c>
      <c r="D9" s="13">
        <f>入力データ!P9</f>
        <v>164.68407244930475</v>
      </c>
      <c r="E9" s="13">
        <v>164.68407244930484</v>
      </c>
      <c r="F9" s="13">
        <f t="shared" si="0"/>
        <v>0.99999999999999944</v>
      </c>
      <c r="G9" s="13"/>
      <c r="H9" s="25">
        <f>入力データ!B87</f>
        <v>84</v>
      </c>
      <c r="I9" s="1">
        <f>入力データ!K87</f>
        <v>-100</v>
      </c>
      <c r="J9" s="1">
        <f>入力データ!P87</f>
        <v>230.91919648613086</v>
      </c>
      <c r="K9" s="1">
        <v>230.919196486131</v>
      </c>
      <c r="L9" s="13">
        <f t="shared" si="1"/>
        <v>0.99999999999999933</v>
      </c>
      <c r="M9" s="13"/>
      <c r="N9" s="25">
        <f>入力データ!B162</f>
        <v>159</v>
      </c>
      <c r="O9" s="1">
        <f>入力データ!K162</f>
        <v>-100</v>
      </c>
      <c r="P9" s="1">
        <f>入力データ!P162</f>
        <v>100.67725118116275</v>
      </c>
      <c r="Q9" s="1">
        <v>100.6772511811627</v>
      </c>
      <c r="R9" s="13">
        <f t="shared" si="2"/>
        <v>1.0000000000000004</v>
      </c>
    </row>
    <row r="10" spans="2:18" x14ac:dyDescent="0.15">
      <c r="B10" s="1">
        <f>入力データ!B10</f>
        <v>7</v>
      </c>
      <c r="C10" s="1">
        <f>入力データ!K10</f>
        <v>-200</v>
      </c>
      <c r="D10" s="13">
        <f>入力データ!P10</f>
        <v>197.99513517215749</v>
      </c>
      <c r="E10" s="13">
        <v>197.99513517215763</v>
      </c>
      <c r="F10" s="13">
        <f t="shared" si="0"/>
        <v>0.99999999999999933</v>
      </c>
      <c r="G10" s="13"/>
      <c r="H10" s="25">
        <f>入力データ!B88</f>
        <v>85</v>
      </c>
      <c r="I10" s="1">
        <f>入力データ!K88</f>
        <v>0</v>
      </c>
      <c r="J10" s="1">
        <f>入力データ!P88</f>
        <v>262.58003799580888</v>
      </c>
      <c r="K10" s="1">
        <v>262.58003799580894</v>
      </c>
      <c r="L10" s="13">
        <f t="shared" si="1"/>
        <v>0.99999999999999978</v>
      </c>
      <c r="M10" s="13"/>
      <c r="N10" s="25">
        <f>入力データ!B163</f>
        <v>160</v>
      </c>
      <c r="O10" s="1">
        <f>入力データ!K163</f>
        <v>0</v>
      </c>
      <c r="P10" s="1">
        <f>入力データ!P163</f>
        <v>134.04543869241249</v>
      </c>
      <c r="Q10" s="1">
        <v>134.04543869241249</v>
      </c>
      <c r="R10" s="13">
        <f t="shared" si="2"/>
        <v>1</v>
      </c>
    </row>
    <row r="11" spans="2:18" x14ac:dyDescent="0.15">
      <c r="B11" s="1">
        <f>入力データ!B11</f>
        <v>8</v>
      </c>
      <c r="C11" s="1">
        <f>入力データ!K11</f>
        <v>-100</v>
      </c>
      <c r="D11" s="13">
        <f>入力データ!P11</f>
        <v>230.45463280961843</v>
      </c>
      <c r="E11" s="13">
        <v>230.45463280961852</v>
      </c>
      <c r="F11" s="13">
        <f t="shared" si="0"/>
        <v>0.99999999999999967</v>
      </c>
      <c r="G11" s="13"/>
      <c r="H11" s="25">
        <f>入力データ!B89</f>
        <v>86</v>
      </c>
      <c r="I11" s="1">
        <f>入力データ!K89</f>
        <v>100</v>
      </c>
      <c r="J11" s="1">
        <f>入力データ!P89</f>
        <v>293.48906555185243</v>
      </c>
      <c r="K11" s="1">
        <v>293.48906555185238</v>
      </c>
      <c r="L11" s="13">
        <f t="shared" si="1"/>
        <v>1.0000000000000002</v>
      </c>
      <c r="M11" s="13"/>
      <c r="N11" s="25">
        <f>入力データ!B164</f>
        <v>161</v>
      </c>
      <c r="O11" s="1">
        <f>入力データ!K164</f>
        <v>100</v>
      </c>
      <c r="P11" s="1">
        <f>入力データ!P164</f>
        <v>166.55512405981995</v>
      </c>
      <c r="Q11" s="1">
        <v>166.55512405981995</v>
      </c>
      <c r="R11" s="13">
        <f t="shared" si="2"/>
        <v>1</v>
      </c>
    </row>
    <row r="12" spans="2:18" x14ac:dyDescent="0.15">
      <c r="B12" s="1">
        <f>入力データ!B12</f>
        <v>9</v>
      </c>
      <c r="C12" s="1">
        <f>入力データ!K12</f>
        <v>0</v>
      </c>
      <c r="D12" s="13">
        <f>入力データ!P12</f>
        <v>262.16953910438667</v>
      </c>
      <c r="E12" s="13">
        <v>262.16953910438673</v>
      </c>
      <c r="F12" s="13">
        <f t="shared" si="0"/>
        <v>0.99999999999999978</v>
      </c>
      <c r="G12" s="13"/>
      <c r="H12" s="25">
        <f>入力データ!B90</f>
        <v>87</v>
      </c>
      <c r="I12" s="1">
        <f>入力データ!K90</f>
        <v>200</v>
      </c>
      <c r="J12" s="1">
        <f>入力データ!P90</f>
        <v>323.74422690450541</v>
      </c>
      <c r="K12" s="1">
        <v>323.74422690450547</v>
      </c>
      <c r="L12" s="13">
        <f t="shared" si="1"/>
        <v>0.99999999999999978</v>
      </c>
      <c r="M12" s="13"/>
      <c r="N12" s="25">
        <f>入力データ!B165</f>
        <v>162</v>
      </c>
      <c r="O12" s="1">
        <f>入力データ!K165</f>
        <v>200</v>
      </c>
      <c r="P12" s="1">
        <f>入力データ!P165</f>
        <v>198.31396273985521</v>
      </c>
      <c r="Q12" s="1">
        <v>198.31396273985524</v>
      </c>
      <c r="R12" s="13">
        <f t="shared" si="2"/>
        <v>0.99999999999999989</v>
      </c>
    </row>
    <row r="13" spans="2:18" x14ac:dyDescent="0.15">
      <c r="B13" s="1">
        <f>入力データ!B13</f>
        <v>10</v>
      </c>
      <c r="C13" s="1">
        <f>入力データ!K13</f>
        <v>100</v>
      </c>
      <c r="D13" s="13">
        <f>入力データ!P13</f>
        <v>293.22912657715244</v>
      </c>
      <c r="E13" s="13">
        <v>293.22912657715244</v>
      </c>
      <c r="F13" s="13">
        <f t="shared" si="0"/>
        <v>1</v>
      </c>
      <c r="G13" s="13"/>
      <c r="H13" s="25">
        <f>入力データ!B91</f>
        <v>88</v>
      </c>
      <c r="I13" s="1">
        <f>入力データ!K91</f>
        <v>300</v>
      </c>
      <c r="J13" s="1">
        <f>入力データ!P91</f>
        <v>353.42079669914193</v>
      </c>
      <c r="K13" s="1">
        <v>353.42079669914204</v>
      </c>
      <c r="L13" s="13">
        <f t="shared" si="1"/>
        <v>0.99999999999999967</v>
      </c>
      <c r="M13" s="13"/>
      <c r="N13" s="25">
        <f>入力データ!B166</f>
        <v>163</v>
      </c>
      <c r="O13" s="1">
        <f>入力データ!K166</f>
        <v>300</v>
      </c>
      <c r="P13" s="1">
        <f>入力データ!P166</f>
        <v>229.41242653075142</v>
      </c>
      <c r="Q13" s="1">
        <v>229.41242653075153</v>
      </c>
      <c r="R13" s="13">
        <f t="shared" si="2"/>
        <v>0.99999999999999956</v>
      </c>
    </row>
    <row r="14" spans="2:18" x14ac:dyDescent="0.15">
      <c r="B14" s="1">
        <f>入力データ!B14</f>
        <v>11</v>
      </c>
      <c r="C14" s="1">
        <f>入力データ!K14</f>
        <v>200</v>
      </c>
      <c r="D14" s="13">
        <f>入力データ!P14</f>
        <v>323.70535155989558</v>
      </c>
      <c r="E14" s="13">
        <v>323.70535155989558</v>
      </c>
      <c r="F14" s="13">
        <f t="shared" si="0"/>
        <v>1</v>
      </c>
      <c r="G14" s="13"/>
      <c r="H14" s="25">
        <f>入力データ!B92</f>
        <v>89</v>
      </c>
      <c r="I14" s="1">
        <f>入力データ!K92</f>
        <v>400</v>
      </c>
      <c r="J14" s="1">
        <f>入力データ!P92</f>
        <v>382.57868075614846</v>
      </c>
      <c r="K14" s="1">
        <v>382.57868075614846</v>
      </c>
      <c r="L14" s="13">
        <f t="shared" si="1"/>
        <v>1</v>
      </c>
      <c r="M14" s="13"/>
      <c r="N14" s="25">
        <f>入力データ!B167</f>
        <v>164</v>
      </c>
      <c r="O14" s="1">
        <f>入力データ!K167</f>
        <v>400</v>
      </c>
      <c r="P14" s="1">
        <f>入力データ!P167</f>
        <v>259.92344175733643</v>
      </c>
      <c r="Q14" s="1">
        <v>259.92344175733643</v>
      </c>
      <c r="R14" s="13">
        <f t="shared" si="2"/>
        <v>1</v>
      </c>
    </row>
    <row r="15" spans="2:18" x14ac:dyDescent="0.15">
      <c r="B15" s="1">
        <f>入力データ!B15</f>
        <v>12</v>
      </c>
      <c r="C15" s="1">
        <f>入力データ!K15</f>
        <v>300</v>
      </c>
      <c r="D15" s="13">
        <f>入力データ!P15</f>
        <v>353.65680088669632</v>
      </c>
      <c r="E15" s="13">
        <v>353.65680088669632</v>
      </c>
      <c r="F15" s="13">
        <f t="shared" si="0"/>
        <v>1</v>
      </c>
      <c r="G15" s="13"/>
      <c r="H15" s="25">
        <f>入力データ!B93</f>
        <v>90</v>
      </c>
      <c r="I15" s="1">
        <f>入力データ!K93</f>
        <v>500</v>
      </c>
      <c r="J15" s="1">
        <f>入力データ!P93</f>
        <v>411.26683888139439</v>
      </c>
      <c r="K15" s="1">
        <v>411.26683888139439</v>
      </c>
      <c r="L15" s="13">
        <f t="shared" si="1"/>
        <v>1</v>
      </c>
      <c r="M15" s="13"/>
      <c r="N15" s="25">
        <f>入力データ!B168</f>
        <v>165</v>
      </c>
      <c r="O15" s="1">
        <f>入力データ!K168</f>
        <v>500</v>
      </c>
      <c r="P15" s="1">
        <f>入力データ!P168</f>
        <v>289.90632844694954</v>
      </c>
      <c r="Q15" s="1">
        <v>289.90632844694949</v>
      </c>
      <c r="R15" s="13">
        <f t="shared" si="2"/>
        <v>1.0000000000000002</v>
      </c>
    </row>
    <row r="16" spans="2:18" x14ac:dyDescent="0.15">
      <c r="B16" s="1">
        <f>入力データ!B16</f>
        <v>13</v>
      </c>
      <c r="C16" s="1">
        <f>入力データ!K16</f>
        <v>400</v>
      </c>
      <c r="D16" s="13">
        <f>入力データ!P16</f>
        <v>383.13196436469326</v>
      </c>
      <c r="E16" s="13">
        <v>383.13196436469337</v>
      </c>
      <c r="F16" s="13">
        <f t="shared" si="0"/>
        <v>0.99999999999999967</v>
      </c>
      <c r="G16" s="13"/>
      <c r="H16" s="25">
        <f>入力データ!B94</f>
        <v>91</v>
      </c>
      <c r="I16" s="1">
        <f>入力データ!K94</f>
        <v>600</v>
      </c>
      <c r="J16" s="1">
        <f>入力データ!P94</f>
        <v>439.52612758631346</v>
      </c>
      <c r="K16" s="1">
        <v>439.52612758631352</v>
      </c>
      <c r="L16" s="13">
        <f t="shared" si="1"/>
        <v>0.99999999999999989</v>
      </c>
      <c r="M16" s="13"/>
      <c r="N16" s="25">
        <f>入力データ!B169</f>
        <v>166</v>
      </c>
      <c r="O16" s="1">
        <f>入力データ!K169</f>
        <v>600</v>
      </c>
      <c r="P16" s="1">
        <f>入力データ!P169</f>
        <v>319.41013211594418</v>
      </c>
      <c r="Q16" s="1">
        <v>319.41013211594418</v>
      </c>
      <c r="R16" s="13">
        <f t="shared" si="2"/>
        <v>1</v>
      </c>
    </row>
    <row r="17" spans="2:18" x14ac:dyDescent="0.15">
      <c r="B17" s="1">
        <f>入力データ!B17</f>
        <v>14</v>
      </c>
      <c r="C17" s="1">
        <f>入力データ!K17</f>
        <v>500</v>
      </c>
      <c r="D17" s="13">
        <f>入力データ!P17</f>
        <v>412.17161739383835</v>
      </c>
      <c r="E17" s="13">
        <v>412.17161739383829</v>
      </c>
      <c r="F17" s="13">
        <f t="shared" si="0"/>
        <v>1.0000000000000002</v>
      </c>
      <c r="G17" s="13"/>
      <c r="H17" s="25">
        <f>入力データ!B95</f>
        <v>92</v>
      </c>
      <c r="I17" s="1">
        <f>入力データ!K95</f>
        <v>700</v>
      </c>
      <c r="J17" s="1">
        <f>入力データ!P95</f>
        <v>467.39121690659357</v>
      </c>
      <c r="K17" s="1">
        <v>467.39121690659351</v>
      </c>
      <c r="L17" s="13">
        <f t="shared" si="1"/>
        <v>1.0000000000000002</v>
      </c>
      <c r="M17" s="13"/>
      <c r="N17" s="25">
        <f>入力データ!B170</f>
        <v>167</v>
      </c>
      <c r="O17" s="1">
        <f>入力データ!K170</f>
        <v>700</v>
      </c>
      <c r="P17" s="1">
        <f>入力データ!P170</f>
        <v>348.47605640235037</v>
      </c>
      <c r="Q17" s="1">
        <v>348.47605640235042</v>
      </c>
      <c r="R17" s="13">
        <f t="shared" si="2"/>
        <v>0.99999999999999989</v>
      </c>
    </row>
    <row r="18" spans="2:18" x14ac:dyDescent="0.15">
      <c r="B18" s="1">
        <f>入力データ!B18</f>
        <v>15</v>
      </c>
      <c r="C18" s="1">
        <f>入力データ!K18</f>
        <v>600</v>
      </c>
      <c r="D18" s="13">
        <f>入力データ!P18</f>
        <v>440.81053354986716</v>
      </c>
      <c r="E18" s="13">
        <v>440.81053354986716</v>
      </c>
      <c r="F18" s="13">
        <f t="shared" si="0"/>
        <v>1</v>
      </c>
      <c r="G18" s="13"/>
      <c r="H18" s="25">
        <f>入力データ!B96</f>
        <v>93</v>
      </c>
      <c r="I18" s="1">
        <f>入力データ!K96</f>
        <v>800</v>
      </c>
      <c r="J18" s="1">
        <f>入力データ!P96</f>
        <v>493.86293618649165</v>
      </c>
      <c r="K18" s="1">
        <v>493.86293618649165</v>
      </c>
      <c r="L18" s="13">
        <f t="shared" si="1"/>
        <v>1</v>
      </c>
      <c r="M18" s="13"/>
      <c r="N18" s="25">
        <f>入力データ!B171</f>
        <v>168</v>
      </c>
      <c r="O18" s="1">
        <f>入力データ!K171</f>
        <v>800</v>
      </c>
      <c r="P18" s="1">
        <f>入力データ!P171</f>
        <v>377.13921110346848</v>
      </c>
      <c r="Q18" s="1">
        <v>377.13921110346848</v>
      </c>
      <c r="R18" s="13">
        <f t="shared" si="2"/>
        <v>1</v>
      </c>
    </row>
    <row r="19" spans="2:18" x14ac:dyDescent="0.15">
      <c r="B19" s="1">
        <f>入力データ!B19</f>
        <v>16</v>
      </c>
      <c r="C19" s="1">
        <f>入力データ!K19</f>
        <v>700</v>
      </c>
      <c r="D19" s="13">
        <f>入力データ!P19</f>
        <v>469.07873079349235</v>
      </c>
      <c r="E19" s="13">
        <v>469.07873079349241</v>
      </c>
      <c r="F19" s="13">
        <f t="shared" si="0"/>
        <v>0.99999999999999989</v>
      </c>
      <c r="G19" s="13"/>
      <c r="H19" s="25">
        <f>入力データ!B97</f>
        <v>94</v>
      </c>
      <c r="I19" s="1">
        <f>入力データ!K97</f>
        <v>900</v>
      </c>
      <c r="J19" s="1">
        <f>入力データ!P97</f>
        <v>496.72493066824558</v>
      </c>
      <c r="K19" s="1">
        <v>496.72493066824552</v>
      </c>
      <c r="L19" s="13">
        <f t="shared" si="1"/>
        <v>1.0000000000000002</v>
      </c>
      <c r="M19" s="13"/>
      <c r="N19" s="25">
        <f>入力データ!B172</f>
        <v>169</v>
      </c>
      <c r="O19" s="1">
        <f>入力データ!K172</f>
        <v>900</v>
      </c>
      <c r="P19" s="1">
        <f>入力データ!P172</f>
        <v>405.42988285781388</v>
      </c>
      <c r="Q19" s="1">
        <v>405.42988285781388</v>
      </c>
      <c r="R19" s="13">
        <f t="shared" si="2"/>
        <v>1</v>
      </c>
    </row>
    <row r="20" spans="2:18" x14ac:dyDescent="0.15">
      <c r="B20" s="1">
        <f>入力データ!B20</f>
        <v>17</v>
      </c>
      <c r="C20" s="1">
        <f>入力データ!K20</f>
        <v>800</v>
      </c>
      <c r="D20" s="13">
        <f>入力データ!P20</f>
        <v>497.00239508411886</v>
      </c>
      <c r="E20" s="13">
        <v>497.00239508411892</v>
      </c>
      <c r="F20" s="13">
        <f t="shared" si="0"/>
        <v>0.99999999999999989</v>
      </c>
      <c r="G20" s="13"/>
      <c r="H20" s="25">
        <f>入力データ!B98</f>
        <v>95</v>
      </c>
      <c r="I20" s="1">
        <f>入力データ!K98</f>
        <v>1000</v>
      </c>
      <c r="J20" s="1">
        <f>入力データ!P98</f>
        <v>500.07306953685242</v>
      </c>
      <c r="K20" s="1">
        <v>500.07306953685242</v>
      </c>
      <c r="L20" s="13">
        <f t="shared" si="1"/>
        <v>1</v>
      </c>
      <c r="M20" s="13"/>
      <c r="N20" s="25">
        <f>入力データ!B173</f>
        <v>170</v>
      </c>
      <c r="O20" s="1">
        <f>入力データ!K173</f>
        <v>1000</v>
      </c>
      <c r="P20" s="1">
        <f>入力データ!P173</f>
        <v>433.3744757690792</v>
      </c>
      <c r="Q20" s="1">
        <v>433.37447576907914</v>
      </c>
      <c r="R20" s="13">
        <f t="shared" si="2"/>
        <v>1.0000000000000002</v>
      </c>
    </row>
    <row r="21" spans="2:18" x14ac:dyDescent="0.15">
      <c r="B21" s="1">
        <f>入力データ!B21</f>
        <v>18</v>
      </c>
      <c r="C21" s="1">
        <f>入力データ!K21</f>
        <v>900</v>
      </c>
      <c r="D21" s="13">
        <f>入力データ!P21</f>
        <v>520.79804724335281</v>
      </c>
      <c r="E21" s="13">
        <v>520.79804724335281</v>
      </c>
      <c r="F21" s="13">
        <f t="shared" si="0"/>
        <v>1</v>
      </c>
      <c r="G21" s="13"/>
      <c r="H21" s="25">
        <f>入力データ!B99</f>
        <v>96</v>
      </c>
      <c r="I21" s="1">
        <f>入力データ!K99</f>
        <v>1100</v>
      </c>
      <c r="J21" s="1">
        <f>入力データ!P99</f>
        <v>503.77996564081457</v>
      </c>
      <c r="K21" s="1">
        <v>503.77996564081457</v>
      </c>
      <c r="L21" s="13">
        <f t="shared" si="1"/>
        <v>1</v>
      </c>
      <c r="M21" s="13"/>
      <c r="N21" s="25">
        <f>入力データ!B174</f>
        <v>171</v>
      </c>
      <c r="O21" s="1">
        <f>入力データ!K174</f>
        <v>1100</v>
      </c>
      <c r="P21" s="1">
        <f>入力データ!P174</f>
        <v>459.39642534453128</v>
      </c>
      <c r="Q21" s="1">
        <v>459.39642534453122</v>
      </c>
      <c r="R21" s="13">
        <f t="shared" si="2"/>
        <v>1.0000000000000002</v>
      </c>
    </row>
    <row r="22" spans="2:18" x14ac:dyDescent="0.15">
      <c r="B22" s="1">
        <f>入力データ!B22</f>
        <v>19</v>
      </c>
      <c r="C22" s="1">
        <f>入力データ!K22</f>
        <v>1000</v>
      </c>
      <c r="D22" s="13">
        <f>入力データ!P22</f>
        <v>524.38425420348403</v>
      </c>
      <c r="E22" s="13">
        <v>524.38425420348415</v>
      </c>
      <c r="F22" s="13">
        <f t="shared" si="0"/>
        <v>0.99999999999999978</v>
      </c>
      <c r="G22" s="13"/>
      <c r="H22" s="25">
        <f>入力データ!B100</f>
        <v>97</v>
      </c>
      <c r="I22" s="1">
        <f>入力データ!K100</f>
        <v>1200</v>
      </c>
      <c r="J22" s="1">
        <f>入力データ!P100</f>
        <v>507.71573182514589</v>
      </c>
      <c r="K22" s="1">
        <v>507.71573182514584</v>
      </c>
      <c r="L22" s="13">
        <f t="shared" si="1"/>
        <v>1.0000000000000002</v>
      </c>
      <c r="M22" s="13"/>
      <c r="N22" s="25">
        <f>入力データ!B175</f>
        <v>172</v>
      </c>
      <c r="O22" s="1">
        <f>入力データ!K175</f>
        <v>1200</v>
      </c>
      <c r="P22" s="1">
        <f>入力データ!P175</f>
        <v>470.01600000000002</v>
      </c>
      <c r="Q22" s="1">
        <v>470.01600000000008</v>
      </c>
      <c r="R22" s="13">
        <f t="shared" si="2"/>
        <v>0.99999999999999989</v>
      </c>
    </row>
    <row r="23" spans="2:18" x14ac:dyDescent="0.15">
      <c r="B23" s="1">
        <f>入力データ!B23</f>
        <v>20</v>
      </c>
      <c r="C23" s="1">
        <f>入力データ!K23</f>
        <v>1100</v>
      </c>
      <c r="D23" s="13">
        <f>入力データ!P23</f>
        <v>528.38201234015889</v>
      </c>
      <c r="E23" s="13">
        <v>528.38201234015878</v>
      </c>
      <c r="F23" s="13">
        <f t="shared" si="0"/>
        <v>1.0000000000000002</v>
      </c>
      <c r="G23" s="13"/>
      <c r="H23" s="25">
        <f>入力データ!B101</f>
        <v>98</v>
      </c>
      <c r="I23" s="1">
        <f>入力データ!K101</f>
        <v>1300</v>
      </c>
      <c r="J23" s="1">
        <f>入力データ!P101</f>
        <v>511.7504918760626</v>
      </c>
      <c r="K23" s="1">
        <v>511.75049187606271</v>
      </c>
      <c r="L23" s="13">
        <f t="shared" si="1"/>
        <v>0.99999999999999978</v>
      </c>
      <c r="M23" s="13"/>
      <c r="N23" s="25">
        <f>入力データ!B176</f>
        <v>173</v>
      </c>
      <c r="O23" s="1">
        <f>入力データ!K176</f>
        <v>1300</v>
      </c>
      <c r="P23" s="1">
        <f>入力データ!P176</f>
        <v>480.5792422908342</v>
      </c>
      <c r="Q23" s="1">
        <v>480.57924229083426</v>
      </c>
      <c r="R23" s="13">
        <f t="shared" si="2"/>
        <v>0.99999999999999989</v>
      </c>
    </row>
    <row r="24" spans="2:18" x14ac:dyDescent="0.15">
      <c r="B24" s="1">
        <f>入力データ!B24</f>
        <v>21</v>
      </c>
      <c r="C24" s="1">
        <f>入力データ!K24</f>
        <v>1200</v>
      </c>
      <c r="D24" s="13">
        <f>入力データ!P24</f>
        <v>532.67572619101145</v>
      </c>
      <c r="E24" s="13">
        <v>532.67572619101145</v>
      </c>
      <c r="F24" s="13">
        <f t="shared" si="0"/>
        <v>1</v>
      </c>
      <c r="G24" s="13"/>
      <c r="H24" s="25">
        <f>入力データ!B102</f>
        <v>99</v>
      </c>
      <c r="I24" s="1">
        <f>入力データ!K102</f>
        <v>1400</v>
      </c>
      <c r="J24" s="1">
        <f>入力データ!P102</f>
        <v>515.75654877533907</v>
      </c>
      <c r="K24" s="1">
        <v>515.75654877533918</v>
      </c>
      <c r="L24" s="13">
        <f t="shared" si="1"/>
        <v>0.99999999999999978</v>
      </c>
      <c r="M24" s="13"/>
      <c r="N24" s="25">
        <f>入力データ!B177</f>
        <v>174</v>
      </c>
      <c r="O24" s="1">
        <f>入力データ!K177</f>
        <v>1400</v>
      </c>
      <c r="P24" s="1">
        <f>入力データ!P177</f>
        <v>490.92506455068076</v>
      </c>
      <c r="Q24" s="1">
        <v>490.92506455068082</v>
      </c>
      <c r="R24" s="13">
        <f t="shared" si="2"/>
        <v>0.99999999999999989</v>
      </c>
    </row>
    <row r="25" spans="2:18" x14ac:dyDescent="0.15">
      <c r="B25" s="1">
        <f>入力データ!B25</f>
        <v>22</v>
      </c>
      <c r="C25" s="1">
        <f>入力データ!K25</f>
        <v>1300</v>
      </c>
      <c r="D25" s="13">
        <f>入力データ!P25</f>
        <v>537.14669299913271</v>
      </c>
      <c r="E25" s="13">
        <v>537.1466929991326</v>
      </c>
      <c r="F25" s="13">
        <f t="shared" si="0"/>
        <v>1.0000000000000002</v>
      </c>
      <c r="G25" s="13"/>
      <c r="H25" s="25">
        <f>入力データ!B103</f>
        <v>100</v>
      </c>
      <c r="I25" s="1">
        <f>入力データ!K103</f>
        <v>1500</v>
      </c>
      <c r="J25" s="1">
        <f>入力データ!P103</f>
        <v>519.61015431605563</v>
      </c>
      <c r="K25" s="1">
        <v>519.61015431605563</v>
      </c>
      <c r="L25" s="13">
        <f t="shared" si="1"/>
        <v>1</v>
      </c>
      <c r="M25" s="13"/>
      <c r="N25" s="25">
        <f>入力データ!B178</f>
        <v>175</v>
      </c>
      <c r="O25" s="1">
        <f>入力データ!K178</f>
        <v>1500</v>
      </c>
      <c r="P25" s="1">
        <f>入力データ!P178</f>
        <v>500.90396300356394</v>
      </c>
      <c r="Q25" s="1">
        <v>500.90396300356394</v>
      </c>
      <c r="R25" s="13">
        <f t="shared" si="2"/>
        <v>1</v>
      </c>
    </row>
    <row r="26" spans="2:18" x14ac:dyDescent="0.15">
      <c r="B26" s="1">
        <f>入力データ!B26</f>
        <v>23</v>
      </c>
      <c r="C26" s="1">
        <f>入力データ!K26</f>
        <v>1400</v>
      </c>
      <c r="D26" s="13">
        <f>入力データ!P26</f>
        <v>541.6753394913186</v>
      </c>
      <c r="E26" s="13">
        <v>541.67533949131871</v>
      </c>
      <c r="F26" s="13">
        <f t="shared" si="0"/>
        <v>0.99999999999999978</v>
      </c>
      <c r="G26" s="13"/>
      <c r="H26" s="25">
        <f>入力データ!B104</f>
        <v>101</v>
      </c>
      <c r="I26" s="1">
        <f>入力データ!K104</f>
        <v>1600</v>
      </c>
      <c r="J26" s="1">
        <f>入力データ!P104</f>
        <v>523.19286654527775</v>
      </c>
      <c r="K26" s="1">
        <v>523.19286654527787</v>
      </c>
      <c r="L26" s="13">
        <f t="shared" si="1"/>
        <v>0.99999999999999978</v>
      </c>
      <c r="M26" s="13"/>
      <c r="N26" s="25">
        <f>入力データ!B179</f>
        <v>176</v>
      </c>
      <c r="O26" s="1">
        <f>入力データ!K179</f>
        <v>1600</v>
      </c>
      <c r="P26" s="1">
        <f>入力データ!P179</f>
        <v>510.37904367530689</v>
      </c>
      <c r="Q26" s="1">
        <v>510.37904367530706</v>
      </c>
      <c r="R26" s="13">
        <f t="shared" si="2"/>
        <v>0.99999999999999967</v>
      </c>
    </row>
    <row r="27" spans="2:18" x14ac:dyDescent="0.15">
      <c r="B27" s="1">
        <f>入力データ!B27</f>
        <v>24</v>
      </c>
      <c r="C27" s="1">
        <f>入力データ!K27</f>
        <v>1500</v>
      </c>
      <c r="D27" s="13">
        <f>入力データ!P27</f>
        <v>546.14321353616617</v>
      </c>
      <c r="E27" s="13">
        <v>546.14321353616629</v>
      </c>
      <c r="F27" s="13">
        <f t="shared" si="0"/>
        <v>0.99999999999999978</v>
      </c>
      <c r="G27" s="13"/>
      <c r="H27" s="25">
        <f>入力データ!B105</f>
        <v>102</v>
      </c>
      <c r="I27" s="1">
        <f>入力データ!K105</f>
        <v>1700</v>
      </c>
      <c r="J27" s="1">
        <f>入力データ!P105</f>
        <v>526.39251434713651</v>
      </c>
      <c r="K27" s="1">
        <v>526.39251434713651</v>
      </c>
      <c r="L27" s="13">
        <f t="shared" si="1"/>
        <v>1</v>
      </c>
      <c r="M27" s="13"/>
      <c r="N27" s="25">
        <f>入力データ!B180</f>
        <v>177</v>
      </c>
      <c r="O27" s="1">
        <f>入力データ!K180</f>
        <v>1700</v>
      </c>
      <c r="P27" s="1">
        <f>入力データ!P180</f>
        <v>519.22628432798024</v>
      </c>
      <c r="Q27" s="1">
        <v>519.22628432798035</v>
      </c>
      <c r="R27" s="13">
        <f t="shared" si="2"/>
        <v>0.99999999999999978</v>
      </c>
    </row>
    <row r="28" spans="2:18" x14ac:dyDescent="0.15">
      <c r="B28" s="1">
        <f>入力データ!B28</f>
        <v>25</v>
      </c>
      <c r="C28" s="1">
        <f>入力データ!K28</f>
        <v>1600</v>
      </c>
      <c r="D28" s="13">
        <f>入力データ!P28</f>
        <v>550.43466666666666</v>
      </c>
      <c r="E28" s="13">
        <v>550.43466666666677</v>
      </c>
      <c r="F28" s="13">
        <f t="shared" si="0"/>
        <v>0.99999999999999978</v>
      </c>
      <c r="G28" s="13"/>
      <c r="H28" s="25">
        <f>入力データ!B106</f>
        <v>103</v>
      </c>
      <c r="I28" s="1">
        <f>入力データ!K106</f>
        <v>1800</v>
      </c>
      <c r="J28" s="1">
        <f>入力データ!P106</f>
        <v>529.10381050428259</v>
      </c>
      <c r="K28" s="1">
        <v>529.10381050428236</v>
      </c>
      <c r="L28" s="13">
        <f t="shared" si="1"/>
        <v>1.0000000000000004</v>
      </c>
      <c r="M28" s="13"/>
      <c r="N28" s="25">
        <f>入力データ!B181</f>
        <v>178</v>
      </c>
      <c r="O28" s="1">
        <f>入力データ!K181</f>
        <v>1800</v>
      </c>
      <c r="P28" s="1">
        <f>入力データ!P181</f>
        <v>527.33424447232233</v>
      </c>
      <c r="Q28" s="1">
        <v>527.33424447232233</v>
      </c>
      <c r="R28" s="13">
        <f t="shared" si="2"/>
        <v>1</v>
      </c>
    </row>
    <row r="29" spans="2:18" x14ac:dyDescent="0.15">
      <c r="B29" s="1">
        <f>入力データ!B29</f>
        <v>26</v>
      </c>
      <c r="C29" s="1">
        <f>入力データ!K29</f>
        <v>1700</v>
      </c>
      <c r="D29" s="13">
        <f>入力データ!P29</f>
        <v>554.43819901768143</v>
      </c>
      <c r="E29" s="13">
        <v>554.43819901768154</v>
      </c>
      <c r="F29" s="13">
        <f t="shared" si="0"/>
        <v>0.99999999999999978</v>
      </c>
      <c r="G29" s="13"/>
      <c r="H29" s="25">
        <f>入力データ!B107</f>
        <v>104</v>
      </c>
      <c r="I29" s="1">
        <f>入力データ!K107</f>
        <v>1900</v>
      </c>
      <c r="J29" s="1">
        <f>入力データ!P107</f>
        <v>531.22866655835435</v>
      </c>
      <c r="K29" s="1">
        <v>531.22866655835446</v>
      </c>
      <c r="L29" s="13">
        <f t="shared" si="1"/>
        <v>0.99999999999999978</v>
      </c>
      <c r="M29" s="13"/>
      <c r="N29" s="25">
        <f>入力データ!B182</f>
        <v>179</v>
      </c>
      <c r="O29" s="1">
        <f>入力データ!K182</f>
        <v>1900</v>
      </c>
      <c r="P29" s="1">
        <f>入力データ!P182</f>
        <v>534.60340915971517</v>
      </c>
      <c r="Q29" s="1">
        <v>534.60340915971506</v>
      </c>
      <c r="R29" s="13">
        <f t="shared" si="2"/>
        <v>1.0000000000000002</v>
      </c>
    </row>
    <row r="30" spans="2:18" x14ac:dyDescent="0.15">
      <c r="B30" s="1">
        <f>入力データ!B30</f>
        <v>27</v>
      </c>
      <c r="C30" s="1">
        <f>入力データ!K30</f>
        <v>1800</v>
      </c>
      <c r="D30" s="13">
        <f>入力データ!P30</f>
        <v>558.0474680609791</v>
      </c>
      <c r="E30" s="13">
        <v>558.0474680609791</v>
      </c>
      <c r="F30" s="13">
        <f t="shared" si="0"/>
        <v>1</v>
      </c>
      <c r="G30" s="13"/>
      <c r="H30" s="25">
        <f>入力データ!B108</f>
        <v>105</v>
      </c>
      <c r="I30" s="1">
        <f>入力データ!K108</f>
        <v>2000</v>
      </c>
      <c r="J30" s="1">
        <f>入力データ!P108</f>
        <v>532.67626666666695</v>
      </c>
      <c r="K30" s="1">
        <v>532.67626666666661</v>
      </c>
      <c r="L30" s="13">
        <f t="shared" si="1"/>
        <v>1.0000000000000007</v>
      </c>
      <c r="M30" s="13"/>
      <c r="N30" s="25">
        <f>入力データ!B183</f>
        <v>180</v>
      </c>
      <c r="O30" s="1">
        <f>入力データ!K183</f>
        <v>2000</v>
      </c>
      <c r="P30" s="1">
        <f>入力データ!P183</f>
        <v>540.94531569969024</v>
      </c>
      <c r="Q30" s="1">
        <v>540.94531569969013</v>
      </c>
      <c r="R30" s="13">
        <f t="shared" si="2"/>
        <v>1.0000000000000002</v>
      </c>
    </row>
    <row r="31" spans="2:18" x14ac:dyDescent="0.15">
      <c r="B31" s="1">
        <f>入力データ!B31</f>
        <v>28</v>
      </c>
      <c r="C31" s="1">
        <f>入力データ!K31</f>
        <v>1900</v>
      </c>
      <c r="D31" s="13">
        <f>入力データ!P31</f>
        <v>561.16198458317729</v>
      </c>
      <c r="E31" s="13">
        <v>561.16198458317717</v>
      </c>
      <c r="F31" s="13">
        <f t="shared" si="0"/>
        <v>1.0000000000000002</v>
      </c>
      <c r="G31" s="13"/>
      <c r="H31" s="25">
        <f>入力データ!B109</f>
        <v>106</v>
      </c>
      <c r="I31" s="1">
        <f>入力データ!K109</f>
        <v>2100</v>
      </c>
      <c r="J31" s="1">
        <f>入力データ!P109</f>
        <v>533.36295574820736</v>
      </c>
      <c r="K31" s="1">
        <v>533.36295574820701</v>
      </c>
      <c r="L31" s="13">
        <f t="shared" si="1"/>
        <v>1.0000000000000007</v>
      </c>
      <c r="M31" s="13"/>
      <c r="N31" s="25">
        <f>入力データ!B184</f>
        <v>181</v>
      </c>
      <c r="O31" s="1">
        <f>入力データ!K184</f>
        <v>2100</v>
      </c>
      <c r="P31" s="1">
        <f>入力データ!P184</f>
        <v>546.2815751132714</v>
      </c>
      <c r="Q31" s="1">
        <v>546.2815751132714</v>
      </c>
      <c r="R31" s="13">
        <f t="shared" si="2"/>
        <v>1</v>
      </c>
    </row>
    <row r="32" spans="2:18" x14ac:dyDescent="0.15">
      <c r="B32" s="1">
        <f>入力データ!B32</f>
        <v>29</v>
      </c>
      <c r="C32" s="1">
        <f>入力データ!K32</f>
        <v>2000</v>
      </c>
      <c r="D32" s="13">
        <f>入力データ!P32</f>
        <v>563.68753338108831</v>
      </c>
      <c r="E32" s="13">
        <v>563.68753338108831</v>
      </c>
      <c r="F32" s="13">
        <f t="shared" si="0"/>
        <v>1</v>
      </c>
      <c r="G32" s="13"/>
      <c r="H32" s="25">
        <f>入力データ!B110</f>
        <v>107</v>
      </c>
      <c r="I32" s="1">
        <f>入力データ!K110</f>
        <v>2200</v>
      </c>
      <c r="J32" s="1">
        <f>入力データ!P110</f>
        <v>533.21199172111653</v>
      </c>
      <c r="K32" s="1">
        <v>533.21199172111642</v>
      </c>
      <c r="L32" s="13">
        <f t="shared" si="1"/>
        <v>1.0000000000000002</v>
      </c>
      <c r="M32" s="13"/>
      <c r="N32" s="25">
        <f>入力データ!B185</f>
        <v>182</v>
      </c>
      <c r="O32" s="1">
        <f>入力データ!K185</f>
        <v>2200</v>
      </c>
      <c r="P32" s="1">
        <f>入力データ!P185</f>
        <v>550.54286709706332</v>
      </c>
      <c r="Q32" s="1">
        <v>550.54286709706355</v>
      </c>
      <c r="R32" s="13">
        <f t="shared" si="2"/>
        <v>0.99999999999999956</v>
      </c>
    </row>
    <row r="33" spans="2:18" x14ac:dyDescent="0.15">
      <c r="B33" s="1">
        <f>入力データ!B33</f>
        <v>30</v>
      </c>
      <c r="C33" s="1">
        <f>入力データ!K33</f>
        <v>2100</v>
      </c>
      <c r="D33" s="13">
        <f>入力データ!P33</f>
        <v>565.53636308612101</v>
      </c>
      <c r="E33" s="13">
        <v>565.53636308612113</v>
      </c>
      <c r="F33" s="13">
        <f t="shared" si="0"/>
        <v>0.99999999999999978</v>
      </c>
      <c r="G33" s="13"/>
      <c r="H33" s="25">
        <f>入力データ!B111</f>
        <v>108</v>
      </c>
      <c r="I33" s="1">
        <f>入力データ!K111</f>
        <v>2300</v>
      </c>
      <c r="J33" s="1">
        <f>入力データ!P111</f>
        <v>532.15320434424939</v>
      </c>
      <c r="K33" s="1">
        <v>532.15320434424962</v>
      </c>
      <c r="L33" s="13">
        <f t="shared" si="1"/>
        <v>0.99999999999999956</v>
      </c>
      <c r="M33" s="13"/>
      <c r="N33" s="25">
        <f>入力データ!B186</f>
        <v>183</v>
      </c>
      <c r="O33" s="1">
        <f>入力データ!K186</f>
        <v>2300</v>
      </c>
      <c r="P33" s="1">
        <f>入力データ!P186</f>
        <v>553.66796053881126</v>
      </c>
      <c r="Q33" s="1">
        <v>553.66796053881114</v>
      </c>
      <c r="R33" s="13">
        <f t="shared" si="2"/>
        <v>1.0000000000000002</v>
      </c>
    </row>
    <row r="34" spans="2:18" x14ac:dyDescent="0.15">
      <c r="B34" s="1">
        <f>入力データ!B34</f>
        <v>31</v>
      </c>
      <c r="C34" s="1">
        <f>入力データ!K34</f>
        <v>2200</v>
      </c>
      <c r="D34" s="13">
        <f>入力データ!P34</f>
        <v>566.62719092980888</v>
      </c>
      <c r="E34" s="13">
        <v>566.62719092980888</v>
      </c>
      <c r="F34" s="13">
        <f t="shared" si="0"/>
        <v>1</v>
      </c>
      <c r="G34" s="13"/>
      <c r="H34" s="25">
        <f>入力データ!B112</f>
        <v>109</v>
      </c>
      <c r="I34" s="1">
        <f>入力データ!K112</f>
        <v>2400</v>
      </c>
      <c r="J34" s="1">
        <f>入力データ!P112</f>
        <v>530.12259538531589</v>
      </c>
      <c r="K34" s="1">
        <v>530.12259538531589</v>
      </c>
      <c r="L34" s="13">
        <f t="shared" si="1"/>
        <v>1</v>
      </c>
      <c r="M34" s="13"/>
      <c r="N34" s="25">
        <f>入力データ!B187</f>
        <v>184</v>
      </c>
      <c r="O34" s="1">
        <f>入力データ!K187</f>
        <v>2400</v>
      </c>
      <c r="P34" s="1">
        <f>入力データ!P187</f>
        <v>555.60279134452526</v>
      </c>
      <c r="Q34" s="1">
        <v>555.60279134452537</v>
      </c>
      <c r="R34" s="13">
        <f t="shared" si="2"/>
        <v>0.99999999999999978</v>
      </c>
    </row>
    <row r="35" spans="2:18" x14ac:dyDescent="0.15">
      <c r="B35" s="1">
        <f>入力データ!B35</f>
        <v>32</v>
      </c>
      <c r="C35" s="1">
        <f>入力データ!K35</f>
        <v>2300</v>
      </c>
      <c r="D35" s="13">
        <f>入力データ!P35</f>
        <v>566.88506582170646</v>
      </c>
      <c r="E35" s="13">
        <v>566.88506582170623</v>
      </c>
      <c r="F35" s="13">
        <f t="shared" si="0"/>
        <v>1.0000000000000004</v>
      </c>
      <c r="G35" s="13"/>
      <c r="H35" s="25">
        <f>入力データ!B113</f>
        <v>110</v>
      </c>
      <c r="I35" s="1">
        <f>入力データ!K113</f>
        <v>2500</v>
      </c>
      <c r="J35" s="1">
        <f>入力データ!P113</f>
        <v>527.06190738849273</v>
      </c>
      <c r="K35" s="1">
        <v>527.06190738849239</v>
      </c>
      <c r="L35" s="13">
        <f t="shared" si="1"/>
        <v>1.0000000000000007</v>
      </c>
      <c r="M35" s="13"/>
      <c r="N35" s="25">
        <f>入力データ!B188</f>
        <v>185</v>
      </c>
      <c r="O35" s="1">
        <f>入力データ!K188</f>
        <v>2500</v>
      </c>
      <c r="P35" s="1">
        <f>入力データ!P188</f>
        <v>556.2996147404557</v>
      </c>
      <c r="Q35" s="1">
        <v>556.29961474045581</v>
      </c>
      <c r="R35" s="13">
        <f t="shared" si="2"/>
        <v>0.99999999999999978</v>
      </c>
    </row>
    <row r="36" spans="2:18" x14ac:dyDescent="0.15">
      <c r="B36" s="1">
        <f>入力データ!B36</f>
        <v>33</v>
      </c>
      <c r="C36" s="1">
        <f>入力データ!K36</f>
        <v>2400</v>
      </c>
      <c r="D36" s="13">
        <f>入力データ!P36</f>
        <v>566.24112836025324</v>
      </c>
      <c r="E36" s="13">
        <v>566.24112836025324</v>
      </c>
      <c r="F36" s="13">
        <f t="shared" ref="F36:F67" si="3">D36/E36</f>
        <v>1</v>
      </c>
      <c r="G36" s="13"/>
      <c r="H36" s="25">
        <f>入力データ!B114</f>
        <v>111</v>
      </c>
      <c r="I36" s="1">
        <f>入力データ!K114</f>
        <v>2600</v>
      </c>
      <c r="J36" s="1">
        <f>入力データ!P114</f>
        <v>522.91818167740189</v>
      </c>
      <c r="K36" s="1">
        <v>522.91818167740121</v>
      </c>
      <c r="L36" s="13">
        <f t="shared" si="1"/>
        <v>1.0000000000000013</v>
      </c>
      <c r="M36" s="13"/>
      <c r="N36" s="25">
        <f>入力データ!B189</f>
        <v>186</v>
      </c>
      <c r="O36" s="1">
        <f>入力データ!K189</f>
        <v>2600</v>
      </c>
      <c r="P36" s="1">
        <f>入力データ!P189</f>
        <v>555.7162392001062</v>
      </c>
      <c r="Q36" s="1">
        <v>555.71623920010643</v>
      </c>
      <c r="R36" s="13">
        <f t="shared" si="2"/>
        <v>0.99999999999999956</v>
      </c>
    </row>
    <row r="37" spans="2:18" x14ac:dyDescent="0.15">
      <c r="B37" s="1">
        <f>入力データ!B37</f>
        <v>34</v>
      </c>
      <c r="C37" s="1">
        <f>入力データ!K37</f>
        <v>2500</v>
      </c>
      <c r="D37" s="13">
        <f>入力データ!P37</f>
        <v>564.63230055553004</v>
      </c>
      <c r="E37" s="13">
        <v>564.63230055553004</v>
      </c>
      <c r="F37" s="13">
        <f t="shared" si="3"/>
        <v>1</v>
      </c>
      <c r="G37" s="13"/>
      <c r="H37" s="25">
        <f>入力データ!B115</f>
        <v>112</v>
      </c>
      <c r="I37" s="1">
        <f>入力データ!K115</f>
        <v>2700</v>
      </c>
      <c r="J37" s="1">
        <f>入力データ!P115</f>
        <v>517.64332061004768</v>
      </c>
      <c r="K37" s="1">
        <v>517.64332061004768</v>
      </c>
      <c r="L37" s="13">
        <f t="shared" si="1"/>
        <v>1</v>
      </c>
      <c r="M37" s="13"/>
      <c r="N37" s="25">
        <f>入力データ!B190</f>
        <v>187</v>
      </c>
      <c r="O37" s="1">
        <f>入力データ!K190</f>
        <v>2700</v>
      </c>
      <c r="P37" s="1">
        <f>入力データ!P190</f>
        <v>553.81534261333945</v>
      </c>
      <c r="Q37" s="1">
        <v>553.81534261333957</v>
      </c>
      <c r="R37" s="13">
        <f t="shared" si="2"/>
        <v>0.99999999999999978</v>
      </c>
    </row>
    <row r="38" spans="2:18" x14ac:dyDescent="0.15">
      <c r="B38" s="1">
        <f>入力データ!B38</f>
        <v>35</v>
      </c>
      <c r="C38" s="1">
        <f>入力データ!K38</f>
        <v>2600</v>
      </c>
      <c r="D38" s="13">
        <f>入力データ!P38</f>
        <v>562.00093198213415</v>
      </c>
      <c r="E38" s="13">
        <v>562.00093198213438</v>
      </c>
      <c r="F38" s="13">
        <f t="shared" si="3"/>
        <v>0.99999999999999956</v>
      </c>
      <c r="G38" s="13"/>
      <c r="H38" s="25">
        <f>入力データ!B116</f>
        <v>113</v>
      </c>
      <c r="I38" s="1">
        <f>入力データ!K116</f>
        <v>2800</v>
      </c>
      <c r="J38" s="1">
        <f>入力データ!P116</f>
        <v>511.19366453040271</v>
      </c>
      <c r="K38" s="1">
        <v>511.19366453040288</v>
      </c>
      <c r="L38" s="13">
        <f t="shared" si="1"/>
        <v>0.99999999999999967</v>
      </c>
      <c r="M38" s="13"/>
      <c r="N38" s="25">
        <f>入力データ!B191</f>
        <v>188</v>
      </c>
      <c r="O38" s="1">
        <f>入力データ!K191</f>
        <v>2800</v>
      </c>
      <c r="P38" s="1">
        <f>入力データ!P191</f>
        <v>550.56386730391569</v>
      </c>
      <c r="Q38" s="1">
        <v>550.56386730391569</v>
      </c>
      <c r="R38" s="13">
        <f t="shared" si="2"/>
        <v>1</v>
      </c>
    </row>
    <row r="39" spans="2:18" x14ac:dyDescent="0.15">
      <c r="B39" s="1">
        <f>入力データ!B39</f>
        <v>36</v>
      </c>
      <c r="C39" s="1">
        <f>入力データ!K39</f>
        <v>2700</v>
      </c>
      <c r="D39" s="13">
        <f>入力データ!P39</f>
        <v>558.29442335933584</v>
      </c>
      <c r="E39" s="13">
        <v>558.29442335933595</v>
      </c>
      <c r="F39" s="13">
        <f t="shared" si="3"/>
        <v>0.99999999999999978</v>
      </c>
      <c r="G39" s="13"/>
      <c r="H39" s="25">
        <f>入力データ!B117</f>
        <v>114</v>
      </c>
      <c r="I39" s="1">
        <f>入力データ!K117</f>
        <v>2900</v>
      </c>
      <c r="J39" s="1">
        <f>入力データ!P117</f>
        <v>503.52959026378477</v>
      </c>
      <c r="K39" s="1">
        <v>503.52959026378494</v>
      </c>
      <c r="L39" s="13">
        <f t="shared" si="1"/>
        <v>0.99999999999999967</v>
      </c>
      <c r="M39" s="13"/>
      <c r="N39" s="25">
        <f>入力データ!B192</f>
        <v>189</v>
      </c>
      <c r="O39" s="1">
        <f>入力データ!K192</f>
        <v>2900</v>
      </c>
      <c r="P39" s="1">
        <f>入力データ!P192</f>
        <v>545.93248824903742</v>
      </c>
      <c r="Q39" s="1">
        <v>545.93248824903719</v>
      </c>
      <c r="R39" s="13">
        <f t="shared" si="2"/>
        <v>1.0000000000000004</v>
      </c>
    </row>
    <row r="40" spans="2:18" x14ac:dyDescent="0.15">
      <c r="B40" s="1">
        <f>入力データ!B40</f>
        <v>37</v>
      </c>
      <c r="C40" s="1">
        <f>入力データ!K40</f>
        <v>2800</v>
      </c>
      <c r="D40" s="13">
        <f>入力データ!P40</f>
        <v>553.4648434836779</v>
      </c>
      <c r="E40" s="13">
        <v>553.46484348367756</v>
      </c>
      <c r="F40" s="13">
        <f t="shared" si="3"/>
        <v>1.0000000000000007</v>
      </c>
      <c r="G40" s="13"/>
      <c r="H40" s="25">
        <f>入力データ!B118</f>
        <v>115</v>
      </c>
      <c r="I40" s="1">
        <f>入力データ!K118</f>
        <v>3000</v>
      </c>
      <c r="J40" s="1">
        <f>入力データ!P118</f>
        <v>494.61513525591687</v>
      </c>
      <c r="K40" s="1">
        <v>494.61513525591704</v>
      </c>
      <c r="L40" s="13">
        <f t="shared" si="1"/>
        <v>0.99999999999999967</v>
      </c>
      <c r="M40" s="13"/>
      <c r="N40" s="25">
        <f>入力データ!B193</f>
        <v>190</v>
      </c>
      <c r="O40" s="1">
        <f>入力データ!K193</f>
        <v>3000</v>
      </c>
      <c r="P40" s="1">
        <f>入力データ!P193</f>
        <v>539.89514778197395</v>
      </c>
      <c r="Q40" s="1">
        <v>539.8951477819744</v>
      </c>
      <c r="R40" s="13">
        <f t="shared" si="2"/>
        <v>0.99999999999999911</v>
      </c>
    </row>
    <row r="41" spans="2:18" x14ac:dyDescent="0.15">
      <c r="B41" s="1">
        <f>入力データ!B41</f>
        <v>38</v>
      </c>
      <c r="C41" s="1">
        <f>入力データ!K41</f>
        <v>2900</v>
      </c>
      <c r="D41" s="13">
        <f>入力データ!P41</f>
        <v>547.46855114598884</v>
      </c>
      <c r="E41" s="13">
        <v>547.46855114598839</v>
      </c>
      <c r="F41" s="13">
        <f t="shared" si="3"/>
        <v>1.0000000000000009</v>
      </c>
      <c r="G41" s="13"/>
      <c r="H41" s="25">
        <f>入力データ!B119</f>
        <v>116</v>
      </c>
      <c r="I41" s="1">
        <f>入力データ!K119</f>
        <v>3100</v>
      </c>
      <c r="J41" s="1">
        <f>入力データ!P119</f>
        <v>484.41764941748374</v>
      </c>
      <c r="K41" s="1">
        <v>484.41764941748329</v>
      </c>
      <c r="L41" s="13">
        <f t="shared" si="1"/>
        <v>1.0000000000000009</v>
      </c>
      <c r="M41" s="13"/>
      <c r="N41" s="25">
        <f>入力データ!B194</f>
        <v>191</v>
      </c>
      <c r="O41" s="1">
        <f>入力データ!K194</f>
        <v>3100</v>
      </c>
      <c r="P41" s="1">
        <f>入力データ!P194</f>
        <v>532.42864974780252</v>
      </c>
      <c r="Q41" s="1">
        <v>532.42864974780287</v>
      </c>
      <c r="R41" s="13">
        <f t="shared" si="2"/>
        <v>0.99999999999999933</v>
      </c>
    </row>
    <row r="42" spans="2:18" x14ac:dyDescent="0.15">
      <c r="B42" s="1">
        <f>入力データ!B42</f>
        <v>39</v>
      </c>
      <c r="C42" s="1">
        <f>入力データ!K42</f>
        <v>3000</v>
      </c>
      <c r="D42" s="13">
        <f>入力データ!P42</f>
        <v>540.26583016220513</v>
      </c>
      <c r="E42" s="13">
        <v>540.26583016220491</v>
      </c>
      <c r="F42" s="13">
        <f t="shared" si="3"/>
        <v>1.0000000000000004</v>
      </c>
      <c r="G42" s="13"/>
      <c r="H42" s="25">
        <f>入力データ!B120</f>
        <v>117</v>
      </c>
      <c r="I42" s="1">
        <f>入力データ!K120</f>
        <v>3200</v>
      </c>
      <c r="J42" s="1">
        <f>入力データ!P120</f>
        <v>472.9074752692963</v>
      </c>
      <c r="K42" s="1">
        <v>472.90747526929636</v>
      </c>
      <c r="L42" s="13">
        <f t="shared" si="1"/>
        <v>0.99999999999999989</v>
      </c>
      <c r="M42" s="13"/>
      <c r="N42" s="25">
        <f>入力データ!B195</f>
        <v>192</v>
      </c>
      <c r="O42" s="1">
        <f>入力データ!K195</f>
        <v>3200</v>
      </c>
      <c r="P42" s="1">
        <f>入力データ!P195</f>
        <v>523.51230623879781</v>
      </c>
      <c r="Q42" s="1">
        <v>523.51230623879769</v>
      </c>
      <c r="R42" s="13">
        <f t="shared" si="2"/>
        <v>1.0000000000000002</v>
      </c>
    </row>
    <row r="43" spans="2:18" x14ac:dyDescent="0.15">
      <c r="B43" s="1">
        <f>入力データ!B43</f>
        <v>40</v>
      </c>
      <c r="C43" s="1">
        <f>入力データ!K43</f>
        <v>3100</v>
      </c>
      <c r="D43" s="13">
        <f>入力データ!P43</f>
        <v>531.82054287783308</v>
      </c>
      <c r="E43" s="13">
        <v>531.8205428778333</v>
      </c>
      <c r="F43" s="13">
        <f t="shared" si="3"/>
        <v>0.99999999999999956</v>
      </c>
      <c r="G43" s="13"/>
      <c r="H43" s="25">
        <f>入力データ!B121</f>
        <v>118</v>
      </c>
      <c r="I43" s="1">
        <f>入力データ!K121</f>
        <v>3300</v>
      </c>
      <c r="J43" s="1">
        <f>入力データ!P121</f>
        <v>460.05765596394951</v>
      </c>
      <c r="K43" s="1">
        <v>460.05765596394963</v>
      </c>
      <c r="L43" s="13">
        <f t="shared" si="1"/>
        <v>0.99999999999999978</v>
      </c>
      <c r="M43" s="13"/>
      <c r="N43" s="25">
        <f>入力データ!B196</f>
        <v>193</v>
      </c>
      <c r="O43" s="1">
        <f>入力データ!K196</f>
        <v>3300</v>
      </c>
      <c r="P43" s="1">
        <f>入力データ!P196</f>
        <v>513.12763046011878</v>
      </c>
      <c r="Q43" s="1">
        <v>513.12763046011901</v>
      </c>
      <c r="R43" s="13">
        <f t="shared" si="2"/>
        <v>0.99999999999999956</v>
      </c>
    </row>
    <row r="44" spans="2:18" x14ac:dyDescent="0.15">
      <c r="B44" s="1">
        <f>入力データ!B44</f>
        <v>41</v>
      </c>
      <c r="C44" s="1">
        <f>入力データ!K44</f>
        <v>3200</v>
      </c>
      <c r="D44" s="13">
        <f>入力データ!P44</f>
        <v>522.09980537711226</v>
      </c>
      <c r="E44" s="13">
        <v>522.09980537711203</v>
      </c>
      <c r="F44" s="13">
        <f t="shared" si="3"/>
        <v>1.0000000000000004</v>
      </c>
      <c r="G44" s="13"/>
      <c r="H44" s="25">
        <f>入力データ!B122</f>
        <v>119</v>
      </c>
      <c r="I44" s="1">
        <f>入力データ!K122</f>
        <v>3400</v>
      </c>
      <c r="J44" s="1">
        <f>入力データ!P122</f>
        <v>445.98521490521529</v>
      </c>
      <c r="K44" s="1">
        <v>445.98521490521557</v>
      </c>
      <c r="L44" s="13">
        <f t="shared" si="1"/>
        <v>0.99999999999999933</v>
      </c>
      <c r="M44" s="13"/>
      <c r="N44" s="25">
        <f>入力データ!B197</f>
        <v>194</v>
      </c>
      <c r="O44" s="1">
        <f>入力データ!K197</f>
        <v>3400</v>
      </c>
      <c r="P44" s="1">
        <f>入力データ!P197</f>
        <v>501.25806983576541</v>
      </c>
      <c r="Q44" s="1">
        <v>501.25806983576535</v>
      </c>
      <c r="R44" s="13">
        <f t="shared" si="2"/>
        <v>1.0000000000000002</v>
      </c>
    </row>
    <row r="45" spans="2:18" x14ac:dyDescent="0.15">
      <c r="B45" s="1">
        <f>入力データ!B45</f>
        <v>42</v>
      </c>
      <c r="C45" s="1">
        <f>入力データ!K45</f>
        <v>3300</v>
      </c>
      <c r="D45" s="13">
        <f>入力データ!P45</f>
        <v>511.0736860361535</v>
      </c>
      <c r="E45" s="13">
        <v>511.07368603615328</v>
      </c>
      <c r="F45" s="13">
        <f t="shared" si="3"/>
        <v>1.0000000000000004</v>
      </c>
      <c r="G45" s="13"/>
      <c r="H45" s="25">
        <f>入力データ!B123</f>
        <v>120</v>
      </c>
      <c r="I45" s="1">
        <f>入力データ!K123</f>
        <v>3500</v>
      </c>
      <c r="J45" s="1">
        <f>入力データ!P123</f>
        <v>431.70733510514754</v>
      </c>
      <c r="K45" s="1">
        <v>431.70733510514719</v>
      </c>
      <c r="L45" s="13">
        <f t="shared" si="1"/>
        <v>1.0000000000000009</v>
      </c>
      <c r="M45" s="13"/>
      <c r="N45" s="25">
        <f>入力データ!B198</f>
        <v>195</v>
      </c>
      <c r="O45" s="1">
        <f>入力データ!K198</f>
        <v>3500</v>
      </c>
      <c r="P45" s="1">
        <f>入力データ!P198</f>
        <v>488.02287193031106</v>
      </c>
      <c r="Q45" s="1">
        <v>488.02287193031088</v>
      </c>
      <c r="R45" s="13">
        <f t="shared" si="2"/>
        <v>1.0000000000000004</v>
      </c>
    </row>
    <row r="46" spans="2:18" x14ac:dyDescent="0.15">
      <c r="B46" s="1">
        <f>入力データ!B46</f>
        <v>43</v>
      </c>
      <c r="C46" s="1">
        <f>入力データ!K46</f>
        <v>3400</v>
      </c>
      <c r="D46" s="13">
        <f>入力データ!P46</f>
        <v>498.71492790303472</v>
      </c>
      <c r="E46" s="13">
        <v>498.714927903035</v>
      </c>
      <c r="F46" s="13">
        <f t="shared" si="3"/>
        <v>0.99999999999999944</v>
      </c>
      <c r="G46" s="13"/>
      <c r="H46" s="25">
        <f>入力データ!B124</f>
        <v>121</v>
      </c>
      <c r="I46" s="1">
        <f>入力データ!K124</f>
        <v>3600</v>
      </c>
      <c r="J46" s="1">
        <f>入力データ!P124</f>
        <v>417.42945530507887</v>
      </c>
      <c r="K46" s="1">
        <v>417.42945530507882</v>
      </c>
      <c r="L46" s="13">
        <f t="shared" si="1"/>
        <v>1.0000000000000002</v>
      </c>
      <c r="M46" s="13"/>
      <c r="N46" s="25">
        <f>入力データ!B199</f>
        <v>196</v>
      </c>
      <c r="O46" s="1">
        <f>入力データ!K199</f>
        <v>3600</v>
      </c>
      <c r="P46" s="1">
        <f>入力データ!P199</f>
        <v>474.53581443006004</v>
      </c>
      <c r="Q46" s="1">
        <v>474.5358144300601</v>
      </c>
      <c r="R46" s="13">
        <f t="shared" si="2"/>
        <v>0.99999999999999989</v>
      </c>
    </row>
    <row r="47" spans="2:18" x14ac:dyDescent="0.15">
      <c r="B47" s="1">
        <f>入力データ!B47</f>
        <v>44</v>
      </c>
      <c r="C47" s="1">
        <f>入力データ!K47</f>
        <v>3500</v>
      </c>
      <c r="D47" s="13">
        <f>入力データ!P47</f>
        <v>485.0415776662519</v>
      </c>
      <c r="E47" s="13">
        <v>485.04157766625235</v>
      </c>
      <c r="F47" s="13">
        <f t="shared" si="3"/>
        <v>0.99999999999999911</v>
      </c>
      <c r="G47" s="13"/>
      <c r="H47" s="25">
        <f>入力データ!B125</f>
        <v>122</v>
      </c>
      <c r="I47" s="1">
        <f>入力データ!K125</f>
        <v>3700</v>
      </c>
      <c r="J47" s="1">
        <f>入力データ!P125</f>
        <v>403.15157550501067</v>
      </c>
      <c r="K47" s="1">
        <v>403.15157550501021</v>
      </c>
      <c r="L47" s="13">
        <f t="shared" si="1"/>
        <v>1.0000000000000011</v>
      </c>
      <c r="M47" s="13"/>
      <c r="N47" s="25">
        <f>入力データ!B200</f>
        <v>197</v>
      </c>
      <c r="O47" s="1">
        <f>入力データ!K200</f>
        <v>3700</v>
      </c>
      <c r="P47" s="1">
        <f>入力データ!P200</f>
        <v>461.04875692980949</v>
      </c>
      <c r="Q47" s="1">
        <v>461.04875692980931</v>
      </c>
      <c r="R47" s="13">
        <f t="shared" si="2"/>
        <v>1.0000000000000004</v>
      </c>
    </row>
    <row r="48" spans="2:18" x14ac:dyDescent="0.15">
      <c r="B48" s="1">
        <f>入力データ!B48</f>
        <v>45</v>
      </c>
      <c r="C48" s="1">
        <f>入力データ!K48</f>
        <v>3600</v>
      </c>
      <c r="D48" s="13">
        <f>入力データ!P48</f>
        <v>470.98272750433625</v>
      </c>
      <c r="E48" s="13">
        <v>470.98272750433603</v>
      </c>
      <c r="F48" s="13">
        <f t="shared" si="3"/>
        <v>1.0000000000000004</v>
      </c>
      <c r="G48" s="13"/>
      <c r="H48" s="25">
        <f>入力データ!B126</f>
        <v>123</v>
      </c>
      <c r="I48" s="1">
        <f>入力データ!K126</f>
        <v>3800</v>
      </c>
      <c r="J48" s="1">
        <f>入力データ!P126</f>
        <v>388.87369570494133</v>
      </c>
      <c r="K48" s="1">
        <v>388.87369570494207</v>
      </c>
      <c r="L48" s="13">
        <f t="shared" si="1"/>
        <v>0.99999999999999811</v>
      </c>
      <c r="M48" s="13"/>
      <c r="N48" s="25">
        <f>入力データ!B201</f>
        <v>198</v>
      </c>
      <c r="O48" s="1">
        <f>入力データ!K201</f>
        <v>3800</v>
      </c>
      <c r="P48" s="1">
        <f>入力データ!P201</f>
        <v>447.56169942955734</v>
      </c>
      <c r="Q48" s="1">
        <v>447.5616994295583</v>
      </c>
      <c r="R48" s="13">
        <f t="shared" si="2"/>
        <v>0.99999999999999789</v>
      </c>
    </row>
    <row r="49" spans="2:18" x14ac:dyDescent="0.15">
      <c r="B49" s="1">
        <f>入力データ!B49</f>
        <v>46</v>
      </c>
      <c r="C49" s="1">
        <f>入力データ!K49</f>
        <v>3700</v>
      </c>
      <c r="D49" s="13">
        <f>入力データ!P49</f>
        <v>456.92387734241862</v>
      </c>
      <c r="E49" s="13">
        <v>456.92387734241879</v>
      </c>
      <c r="F49" s="13">
        <f t="shared" si="3"/>
        <v>0.99999999999999967</v>
      </c>
      <c r="G49" s="13"/>
      <c r="H49" s="25">
        <f>入力データ!B127</f>
        <v>124</v>
      </c>
      <c r="I49" s="1">
        <f>入力データ!K127</f>
        <v>3900</v>
      </c>
      <c r="J49" s="1">
        <f>入力データ!P127</f>
        <v>374.59581590487289</v>
      </c>
      <c r="K49" s="1">
        <v>374.59581590487369</v>
      </c>
      <c r="L49" s="13">
        <f t="shared" si="1"/>
        <v>0.99999999999999789</v>
      </c>
      <c r="M49" s="13"/>
      <c r="N49" s="25">
        <f>入力データ!B202</f>
        <v>199</v>
      </c>
      <c r="O49" s="1">
        <f>入力データ!K202</f>
        <v>3900</v>
      </c>
      <c r="P49" s="1">
        <f>入力データ!P202</f>
        <v>434.07464192930701</v>
      </c>
      <c r="Q49" s="1">
        <v>434.07464192930706</v>
      </c>
      <c r="R49" s="13">
        <f t="shared" si="2"/>
        <v>0.99999999999999989</v>
      </c>
    </row>
    <row r="50" spans="2:18" x14ac:dyDescent="0.15">
      <c r="B50" s="1">
        <f>入力データ!B50</f>
        <v>47</v>
      </c>
      <c r="C50" s="1">
        <f>入力データ!K50</f>
        <v>3800</v>
      </c>
      <c r="D50" s="13">
        <f>入力データ!P50</f>
        <v>442.86502718050235</v>
      </c>
      <c r="E50" s="13">
        <v>442.86502718050224</v>
      </c>
      <c r="F50" s="13">
        <f t="shared" si="3"/>
        <v>1.0000000000000002</v>
      </c>
      <c r="G50" s="13"/>
      <c r="H50" s="25">
        <f>入力データ!B128</f>
        <v>125</v>
      </c>
      <c r="I50" s="1">
        <f>入力データ!K128</f>
        <v>4000</v>
      </c>
      <c r="J50" s="1">
        <f>入力データ!P128</f>
        <v>360.31793610480469</v>
      </c>
      <c r="K50" s="1">
        <v>360.31793610480509</v>
      </c>
      <c r="L50" s="13">
        <f t="shared" si="1"/>
        <v>0.99999999999999889</v>
      </c>
      <c r="M50" s="13"/>
      <c r="N50" s="25">
        <f>入力データ!B203</f>
        <v>200</v>
      </c>
      <c r="O50" s="1">
        <f>入力データ!K203</f>
        <v>4000</v>
      </c>
      <c r="P50" s="1">
        <f>入力データ!P203</f>
        <v>420.58758442905514</v>
      </c>
      <c r="Q50" s="1">
        <v>420.58758442905673</v>
      </c>
      <c r="R50" s="13">
        <f t="shared" si="2"/>
        <v>0.99999999999999623</v>
      </c>
    </row>
    <row r="51" spans="2:18" x14ac:dyDescent="0.15">
      <c r="B51" s="1">
        <f>入力データ!B51</f>
        <v>48</v>
      </c>
      <c r="C51" s="1">
        <f>入力データ!K51</f>
        <v>3900</v>
      </c>
      <c r="D51" s="13">
        <f>入力データ!P51</f>
        <v>428.8061770185854</v>
      </c>
      <c r="E51" s="13">
        <v>428.80617701858569</v>
      </c>
      <c r="F51" s="13">
        <f t="shared" si="3"/>
        <v>0.99999999999999933</v>
      </c>
      <c r="G51" s="13"/>
      <c r="H51" s="25">
        <f>入力データ!B129</f>
        <v>126</v>
      </c>
      <c r="I51" s="1">
        <f>入力データ!K129</f>
        <v>4100</v>
      </c>
      <c r="J51" s="1">
        <f>入力データ!P129</f>
        <v>346.04005630473603</v>
      </c>
      <c r="K51" s="1">
        <v>346.04005630473648</v>
      </c>
      <c r="L51" s="13">
        <f t="shared" si="1"/>
        <v>0.99999999999999867</v>
      </c>
      <c r="M51" s="13"/>
      <c r="N51" s="25">
        <f>入力データ!B204</f>
        <v>201</v>
      </c>
      <c r="O51" s="1">
        <f>入力データ!K204</f>
        <v>4100</v>
      </c>
      <c r="P51" s="1">
        <f>入力データ!P204</f>
        <v>407.10052692880549</v>
      </c>
      <c r="Q51" s="1">
        <v>407.10052692880618</v>
      </c>
      <c r="R51" s="13">
        <f t="shared" si="2"/>
        <v>0.99999999999999833</v>
      </c>
    </row>
    <row r="52" spans="2:18" x14ac:dyDescent="0.15">
      <c r="B52" s="1">
        <f>入力データ!B52</f>
        <v>49</v>
      </c>
      <c r="C52" s="1">
        <f>入力データ!K52</f>
        <v>4000</v>
      </c>
      <c r="D52" s="13">
        <f>入力データ!P52</f>
        <v>414.74732685666953</v>
      </c>
      <c r="E52" s="13">
        <v>414.74732685666868</v>
      </c>
      <c r="F52" s="13">
        <f t="shared" si="3"/>
        <v>1.000000000000002</v>
      </c>
      <c r="G52" s="13"/>
      <c r="H52" s="25">
        <f>入力データ!B130</f>
        <v>127</v>
      </c>
      <c r="I52" s="1">
        <f>入力データ!K130</f>
        <v>4200</v>
      </c>
      <c r="J52" s="1">
        <f>入力データ!P130</f>
        <v>331.76217650466828</v>
      </c>
      <c r="K52" s="1">
        <v>331.76217650466879</v>
      </c>
      <c r="L52" s="13">
        <f t="shared" si="1"/>
        <v>0.99999999999999845</v>
      </c>
      <c r="M52" s="13"/>
      <c r="N52" s="25">
        <f>入力データ!B205</f>
        <v>202</v>
      </c>
      <c r="O52" s="1">
        <f>入力データ!K205</f>
        <v>4200</v>
      </c>
      <c r="P52" s="1">
        <f>入力データ!P205</f>
        <v>393.61346942855357</v>
      </c>
      <c r="Q52" s="1">
        <v>393.61346942855516</v>
      </c>
      <c r="R52" s="13">
        <f t="shared" si="2"/>
        <v>0.999999999999996</v>
      </c>
    </row>
    <row r="53" spans="2:18" x14ac:dyDescent="0.15">
      <c r="B53" s="1">
        <f>入力データ!B53</f>
        <v>50</v>
      </c>
      <c r="C53" s="1">
        <f>入力データ!K53</f>
        <v>4100</v>
      </c>
      <c r="D53" s="13">
        <f>入力データ!P53</f>
        <v>400.68847669475167</v>
      </c>
      <c r="E53" s="13">
        <v>400.68847669475235</v>
      </c>
      <c r="F53" s="13">
        <f t="shared" si="3"/>
        <v>0.99999999999999833</v>
      </c>
      <c r="G53" s="13"/>
      <c r="H53" s="25">
        <f>入力データ!B131</f>
        <v>128</v>
      </c>
      <c r="I53" s="1">
        <f>入力データ!K131</f>
        <v>4300</v>
      </c>
      <c r="J53" s="1">
        <f>入力データ!P131</f>
        <v>317.48429670460007</v>
      </c>
      <c r="K53" s="1">
        <v>317.48429670459973</v>
      </c>
      <c r="L53" s="13">
        <f t="shared" si="1"/>
        <v>1.0000000000000011</v>
      </c>
      <c r="M53" s="13"/>
      <c r="N53" s="25">
        <f>入力データ!B206</f>
        <v>203</v>
      </c>
      <c r="O53" s="1">
        <f>入力データ!K206</f>
        <v>4300</v>
      </c>
      <c r="P53" s="1">
        <f>入力データ!P206</f>
        <v>380.12641192830392</v>
      </c>
      <c r="Q53" s="1">
        <v>380.1264119283037</v>
      </c>
      <c r="R53" s="13">
        <f t="shared" si="2"/>
        <v>1.0000000000000007</v>
      </c>
    </row>
    <row r="54" spans="2:18" x14ac:dyDescent="0.15">
      <c r="B54" s="1">
        <f>入力データ!B54</f>
        <v>51</v>
      </c>
      <c r="C54" s="1">
        <f>入力データ!K54</f>
        <v>4200</v>
      </c>
      <c r="D54" s="13">
        <f>入力データ!P54</f>
        <v>386.62962653283654</v>
      </c>
      <c r="E54" s="13">
        <v>386.62962653283603</v>
      </c>
      <c r="F54" s="13">
        <f t="shared" si="3"/>
        <v>1.0000000000000013</v>
      </c>
      <c r="G54" s="13"/>
      <c r="H54" s="25">
        <f>入力データ!B132</f>
        <v>129</v>
      </c>
      <c r="I54" s="1">
        <f>入力データ!K132</f>
        <v>4400</v>
      </c>
      <c r="J54" s="1">
        <f>入力データ!P132</f>
        <v>303.20641690453186</v>
      </c>
      <c r="K54" s="1">
        <v>303.20641690453203</v>
      </c>
      <c r="L54" s="13">
        <f t="shared" si="1"/>
        <v>0.99999999999999944</v>
      </c>
      <c r="M54" s="13"/>
      <c r="N54" s="25">
        <f>入力データ!B207</f>
        <v>204</v>
      </c>
      <c r="O54" s="1">
        <f>入力データ!K207</f>
        <v>4400</v>
      </c>
      <c r="P54" s="1">
        <f>入力データ!P207</f>
        <v>366.63935442805246</v>
      </c>
      <c r="Q54" s="1">
        <v>366.63935442805359</v>
      </c>
      <c r="R54" s="13">
        <f t="shared" si="2"/>
        <v>0.99999999999999689</v>
      </c>
    </row>
    <row r="55" spans="2:18" x14ac:dyDescent="0.15">
      <c r="B55" s="1">
        <f>入力データ!B55</f>
        <v>52</v>
      </c>
      <c r="C55" s="1">
        <f>入力データ!K55</f>
        <v>4300</v>
      </c>
      <c r="D55" s="13">
        <f>入力データ!P55</f>
        <v>372.57077637091913</v>
      </c>
      <c r="E55" s="13">
        <v>372.57077637091879</v>
      </c>
      <c r="F55" s="13">
        <f t="shared" si="3"/>
        <v>1.0000000000000009</v>
      </c>
      <c r="G55" s="13"/>
      <c r="H55" s="25">
        <f>入力データ!B133</f>
        <v>130</v>
      </c>
      <c r="I55" s="1">
        <f>入力データ!K133</f>
        <v>4500</v>
      </c>
      <c r="J55" s="1">
        <f>入力データ!P133</f>
        <v>288.92853710446144</v>
      </c>
      <c r="K55" s="1">
        <v>288.92853710446343</v>
      </c>
      <c r="L55" s="13">
        <f t="shared" si="1"/>
        <v>0.99999999999999312</v>
      </c>
      <c r="M55" s="13"/>
      <c r="N55" s="25">
        <f>入力データ!B208</f>
        <v>205</v>
      </c>
      <c r="O55" s="1">
        <f>入力データ!K208</f>
        <v>4500</v>
      </c>
      <c r="P55" s="1">
        <f>入力データ!P208</f>
        <v>353.1522969278019</v>
      </c>
      <c r="Q55" s="1">
        <v>353.15229692780167</v>
      </c>
      <c r="R55" s="13">
        <f t="shared" si="2"/>
        <v>1.0000000000000007</v>
      </c>
    </row>
    <row r="56" spans="2:18" x14ac:dyDescent="0.15">
      <c r="B56" s="1">
        <f>入力データ!B56</f>
        <v>53</v>
      </c>
      <c r="C56" s="1">
        <f>入力データ!K56</f>
        <v>4400</v>
      </c>
      <c r="D56" s="13">
        <f>入力データ!P56</f>
        <v>358.51192620900304</v>
      </c>
      <c r="E56" s="13">
        <v>358.51192620900338</v>
      </c>
      <c r="F56" s="13">
        <f t="shared" si="3"/>
        <v>0.999999999999999</v>
      </c>
      <c r="G56" s="13"/>
      <c r="H56" s="25">
        <f>入力データ!B134</f>
        <v>131</v>
      </c>
      <c r="I56" s="1">
        <f>入力データ!K134</f>
        <v>4600</v>
      </c>
      <c r="J56" s="1">
        <f>入力データ!P134</f>
        <v>274.650657304395</v>
      </c>
      <c r="K56" s="1">
        <v>274.65065730439392</v>
      </c>
      <c r="L56" s="13">
        <f t="shared" si="1"/>
        <v>1.000000000000004</v>
      </c>
      <c r="M56" s="13"/>
      <c r="N56" s="25">
        <f>入力データ!B209</f>
        <v>206</v>
      </c>
      <c r="O56" s="1">
        <f>入力データ!K209</f>
        <v>4600</v>
      </c>
      <c r="P56" s="1">
        <f>入力データ!P209</f>
        <v>339.66523942755134</v>
      </c>
      <c r="Q56" s="1">
        <v>339.66523942755066</v>
      </c>
      <c r="R56" s="13">
        <f t="shared" si="2"/>
        <v>1.000000000000002</v>
      </c>
    </row>
    <row r="57" spans="2:18" x14ac:dyDescent="0.15">
      <c r="B57" s="1">
        <f>入力データ!B57</f>
        <v>54</v>
      </c>
      <c r="C57" s="1">
        <f>入力データ!K57</f>
        <v>4500</v>
      </c>
      <c r="D57" s="13">
        <f>入力データ!P57</f>
        <v>344.453076047087</v>
      </c>
      <c r="E57" s="13">
        <v>344.4530760470866</v>
      </c>
      <c r="F57" s="13">
        <f t="shared" si="3"/>
        <v>1.0000000000000011</v>
      </c>
      <c r="G57" s="13"/>
      <c r="H57" s="25">
        <f>入力データ!B135</f>
        <v>132</v>
      </c>
      <c r="I57" s="1">
        <f>入力データ!K135</f>
        <v>4700</v>
      </c>
      <c r="J57" s="1">
        <f>入力データ!P135</f>
        <v>260.37277750432366</v>
      </c>
      <c r="K57" s="1">
        <v>260.37277750432531</v>
      </c>
      <c r="L57" s="13">
        <f t="shared" si="1"/>
        <v>0.99999999999999367</v>
      </c>
      <c r="M57" s="13"/>
      <c r="N57" s="25">
        <f>入力データ!B210</f>
        <v>207</v>
      </c>
      <c r="O57" s="1">
        <f>入力データ!K210</f>
        <v>4700</v>
      </c>
      <c r="P57" s="1">
        <f>入力データ!P210</f>
        <v>326.17818192729948</v>
      </c>
      <c r="Q57" s="1">
        <v>326.1781819273001</v>
      </c>
      <c r="R57" s="13">
        <f t="shared" si="2"/>
        <v>0.99999999999999811</v>
      </c>
    </row>
    <row r="58" spans="2:18" x14ac:dyDescent="0.15">
      <c r="B58" s="1">
        <f>入力データ!B58</f>
        <v>55</v>
      </c>
      <c r="C58" s="1">
        <f>入力データ!K58</f>
        <v>4600</v>
      </c>
      <c r="D58" s="13">
        <f>入力データ!P58</f>
        <v>330.39422588516959</v>
      </c>
      <c r="E58" s="13">
        <v>330.39422588516936</v>
      </c>
      <c r="F58" s="13">
        <f t="shared" si="3"/>
        <v>1.0000000000000007</v>
      </c>
      <c r="G58" s="13"/>
      <c r="H58" s="25">
        <f>入力データ!B136</f>
        <v>133</v>
      </c>
      <c r="I58" s="1">
        <f>入力データ!K136</f>
        <v>4800</v>
      </c>
      <c r="J58" s="1">
        <f>入力データ!P136</f>
        <v>246.09489770425589</v>
      </c>
      <c r="K58" s="1">
        <v>246.09489770425625</v>
      </c>
      <c r="L58" s="13">
        <f t="shared" si="1"/>
        <v>0.99999999999999845</v>
      </c>
      <c r="M58" s="13"/>
      <c r="N58" s="25">
        <f>入力データ!B211</f>
        <v>208</v>
      </c>
      <c r="O58" s="1">
        <f>入力データ!K211</f>
        <v>4800</v>
      </c>
      <c r="P58" s="1">
        <f>入力データ!P211</f>
        <v>312.69112442704892</v>
      </c>
      <c r="Q58" s="1">
        <v>312.69112442704863</v>
      </c>
      <c r="R58" s="13">
        <f t="shared" si="2"/>
        <v>1.0000000000000009</v>
      </c>
    </row>
    <row r="59" spans="2:18" x14ac:dyDescent="0.15">
      <c r="B59" s="1">
        <f>入力データ!B59</f>
        <v>56</v>
      </c>
      <c r="C59" s="1">
        <f>入力データ!K59</f>
        <v>4700</v>
      </c>
      <c r="D59" s="13">
        <f>入力データ!P59</f>
        <v>316.33537572325258</v>
      </c>
      <c r="E59" s="13">
        <v>316.33537572325349</v>
      </c>
      <c r="F59" s="13">
        <f t="shared" si="3"/>
        <v>0.99999999999999711</v>
      </c>
      <c r="G59" s="13"/>
      <c r="H59" s="25">
        <f>入力データ!B137</f>
        <v>134</v>
      </c>
      <c r="I59" s="1">
        <f>入力データ!K137</f>
        <v>4900</v>
      </c>
      <c r="J59" s="1">
        <f>入力データ!P137</f>
        <v>231.81701790418813</v>
      </c>
      <c r="K59" s="1">
        <v>231.81701790418902</v>
      </c>
      <c r="L59" s="13">
        <f t="shared" si="1"/>
        <v>0.99999999999999623</v>
      </c>
      <c r="M59" s="13"/>
      <c r="N59" s="25">
        <f>入力データ!B212</f>
        <v>209</v>
      </c>
      <c r="O59" s="1">
        <f>入力データ!K212</f>
        <v>4900</v>
      </c>
      <c r="P59" s="1">
        <f>入力データ!P212</f>
        <v>299.20406692679745</v>
      </c>
      <c r="Q59" s="1">
        <v>299.20406692679717</v>
      </c>
      <c r="R59" s="13">
        <f t="shared" si="2"/>
        <v>1.0000000000000009</v>
      </c>
    </row>
    <row r="60" spans="2:18" x14ac:dyDescent="0.15">
      <c r="B60" s="1">
        <f>入力データ!B60</f>
        <v>57</v>
      </c>
      <c r="C60" s="1">
        <f>入力データ!K60</f>
        <v>4800</v>
      </c>
      <c r="D60" s="13">
        <f>入力データ!P60</f>
        <v>302.27652556133518</v>
      </c>
      <c r="E60" s="13">
        <v>302.27652556133671</v>
      </c>
      <c r="F60" s="13">
        <f t="shared" si="3"/>
        <v>0.99999999999999489</v>
      </c>
      <c r="G60" s="13"/>
      <c r="H60" s="25">
        <f>入力データ!B138</f>
        <v>135</v>
      </c>
      <c r="I60" s="1">
        <f>入力データ!K138</f>
        <v>5000</v>
      </c>
      <c r="J60" s="1">
        <f>入力データ!P138</f>
        <v>217.53913810412035</v>
      </c>
      <c r="K60" s="1">
        <v>217.53913810411996</v>
      </c>
      <c r="L60" s="13">
        <f t="shared" si="1"/>
        <v>1.0000000000000018</v>
      </c>
      <c r="M60" s="13"/>
      <c r="N60" s="25">
        <f>入力データ!B213</f>
        <v>210</v>
      </c>
      <c r="O60" s="1">
        <f>入力データ!K213</f>
        <v>5000</v>
      </c>
      <c r="P60" s="1">
        <f>入力データ!P213</f>
        <v>285.71700942654866</v>
      </c>
      <c r="Q60" s="1">
        <v>285.71700942654843</v>
      </c>
      <c r="R60" s="13">
        <f t="shared" si="2"/>
        <v>1.0000000000000009</v>
      </c>
    </row>
    <row r="61" spans="2:18" x14ac:dyDescent="0.15">
      <c r="B61" s="1">
        <f>入力データ!B61</f>
        <v>58</v>
      </c>
      <c r="C61" s="1">
        <f>入力データ!K61</f>
        <v>4900</v>
      </c>
      <c r="D61" s="13">
        <f>入力データ!P61</f>
        <v>288.21767539942005</v>
      </c>
      <c r="E61" s="13">
        <v>288.21767539941993</v>
      </c>
      <c r="F61" s="13">
        <f t="shared" si="3"/>
        <v>1.0000000000000004</v>
      </c>
      <c r="G61" s="13"/>
      <c r="H61" s="25">
        <f>入力データ!B139</f>
        <v>136</v>
      </c>
      <c r="I61" s="1">
        <f>入力データ!K139</f>
        <v>5100</v>
      </c>
      <c r="J61" s="1">
        <f>入力データ!P139</f>
        <v>203.2612583040526</v>
      </c>
      <c r="K61" s="1">
        <v>203.2612583040509</v>
      </c>
      <c r="L61" s="13">
        <f t="shared" si="1"/>
        <v>1.0000000000000084</v>
      </c>
      <c r="M61" s="13"/>
      <c r="N61" s="25">
        <f>入力データ!B214</f>
        <v>211</v>
      </c>
      <c r="O61" s="1">
        <f>入力データ!K214</f>
        <v>5100</v>
      </c>
      <c r="P61" s="1">
        <f>入力データ!P214</f>
        <v>272.22995192629543</v>
      </c>
      <c r="Q61" s="1">
        <v>272.22995192629696</v>
      </c>
      <c r="R61" s="13">
        <f t="shared" si="2"/>
        <v>0.99999999999999434</v>
      </c>
    </row>
    <row r="62" spans="2:18" x14ac:dyDescent="0.15">
      <c r="B62" s="1">
        <f>入力データ!B62</f>
        <v>59</v>
      </c>
      <c r="C62" s="1">
        <f>入力データ!K62</f>
        <v>5000</v>
      </c>
      <c r="D62" s="13">
        <f>入力データ!P62</f>
        <v>274.15882523750395</v>
      </c>
      <c r="E62" s="13">
        <v>274.15882523750224</v>
      </c>
      <c r="F62" s="13">
        <f t="shared" si="3"/>
        <v>1.0000000000000062</v>
      </c>
      <c r="G62" s="13"/>
      <c r="H62" s="25">
        <f>入力データ!B140</f>
        <v>137</v>
      </c>
      <c r="I62" s="1">
        <f>入力データ!K140</f>
        <v>5200</v>
      </c>
      <c r="J62" s="1">
        <f>入力データ!P140</f>
        <v>188.98337850398306</v>
      </c>
      <c r="K62" s="1">
        <v>188.98337850398548</v>
      </c>
      <c r="L62" s="13">
        <f t="shared" si="1"/>
        <v>0.99999999999998723</v>
      </c>
      <c r="M62" s="13"/>
      <c r="N62" s="25">
        <f>入力データ!B215</f>
        <v>212</v>
      </c>
      <c r="O62" s="1">
        <f>入力データ!K215</f>
        <v>5200</v>
      </c>
      <c r="P62" s="1">
        <f>入力データ!P215</f>
        <v>258.74289442604487</v>
      </c>
      <c r="Q62" s="1">
        <v>258.7428944260455</v>
      </c>
      <c r="R62" s="13">
        <f t="shared" si="2"/>
        <v>0.99999999999999756</v>
      </c>
    </row>
    <row r="63" spans="2:18" x14ac:dyDescent="0.15">
      <c r="B63" s="1">
        <f>入力データ!B63</f>
        <v>60</v>
      </c>
      <c r="C63" s="1">
        <f>入力データ!K63</f>
        <v>5100</v>
      </c>
      <c r="D63" s="13">
        <f>入力データ!P63</f>
        <v>260.099975075587</v>
      </c>
      <c r="E63" s="13">
        <v>260.09997507558728</v>
      </c>
      <c r="F63" s="13">
        <f t="shared" si="3"/>
        <v>0.99999999999999889</v>
      </c>
      <c r="G63" s="13"/>
      <c r="H63" s="25">
        <f>入力データ!B141</f>
        <v>138</v>
      </c>
      <c r="I63" s="1">
        <f>入力データ!K141</f>
        <v>5300</v>
      </c>
      <c r="J63" s="1">
        <f>入力データ!P141</f>
        <v>174.70549870391707</v>
      </c>
      <c r="K63" s="1">
        <v>174.70549870391642</v>
      </c>
      <c r="L63" s="13">
        <f t="shared" si="1"/>
        <v>1.0000000000000038</v>
      </c>
      <c r="M63" s="13"/>
      <c r="N63" s="25">
        <f>入力データ!B216</f>
        <v>213</v>
      </c>
      <c r="O63" s="1">
        <f>入力データ!K216</f>
        <v>5300</v>
      </c>
      <c r="P63" s="1">
        <f>入力データ!P216</f>
        <v>245.25583692579434</v>
      </c>
      <c r="Q63" s="1">
        <v>245.25583692579494</v>
      </c>
      <c r="R63" s="13">
        <f t="shared" si="2"/>
        <v>0.99999999999999756</v>
      </c>
    </row>
    <row r="64" spans="2:18" x14ac:dyDescent="0.15">
      <c r="B64" s="1">
        <f>入力データ!B64</f>
        <v>61</v>
      </c>
      <c r="C64" s="1">
        <f>入力データ!K64</f>
        <v>5200</v>
      </c>
      <c r="D64" s="13">
        <f>入力データ!P64</f>
        <v>246.04112491367005</v>
      </c>
      <c r="E64" s="13">
        <v>246.04112491367141</v>
      </c>
      <c r="F64" s="13">
        <f t="shared" si="3"/>
        <v>0.99999999999999445</v>
      </c>
      <c r="G64" s="13"/>
      <c r="H64" s="25">
        <f>入力データ!B142</f>
        <v>139</v>
      </c>
      <c r="I64" s="1">
        <f>入力データ!K142</f>
        <v>5400</v>
      </c>
      <c r="J64" s="1">
        <f>入力データ!P142</f>
        <v>160.42761890384574</v>
      </c>
      <c r="K64" s="1">
        <v>160.42761890384645</v>
      </c>
      <c r="L64" s="13">
        <f t="shared" si="1"/>
        <v>0.99999999999999556</v>
      </c>
      <c r="M64" s="13"/>
      <c r="N64" s="25">
        <f>入力データ!B217</f>
        <v>214</v>
      </c>
      <c r="O64" s="1">
        <f>入力データ!K217</f>
        <v>5400</v>
      </c>
      <c r="P64" s="1">
        <f>入力データ!P217</f>
        <v>231.76877942554466</v>
      </c>
      <c r="Q64" s="1">
        <v>231.76877942554347</v>
      </c>
      <c r="R64" s="13">
        <f t="shared" si="2"/>
        <v>1.0000000000000051</v>
      </c>
    </row>
    <row r="65" spans="2:18" x14ac:dyDescent="0.15">
      <c r="B65" s="1">
        <f>入力データ!B65</f>
        <v>62</v>
      </c>
      <c r="C65" s="1">
        <f>入力データ!K65</f>
        <v>5300</v>
      </c>
      <c r="D65" s="13">
        <f>入力データ!P65</f>
        <v>231.98227475175307</v>
      </c>
      <c r="E65" s="13">
        <v>231.98227475175281</v>
      </c>
      <c r="F65" s="13">
        <f t="shared" si="3"/>
        <v>1.0000000000000011</v>
      </c>
      <c r="G65" s="13"/>
      <c r="H65" s="25">
        <f>入力データ!B143</f>
        <v>140</v>
      </c>
      <c r="I65" s="1">
        <f>入力データ!K143</f>
        <v>5500</v>
      </c>
      <c r="J65" s="1">
        <f>入力データ!P143</f>
        <v>146.14973910377887</v>
      </c>
      <c r="K65" s="1">
        <v>146.14973910377557</v>
      </c>
      <c r="L65" s="13">
        <f t="shared" si="1"/>
        <v>1.0000000000000226</v>
      </c>
      <c r="M65" s="13"/>
      <c r="N65" s="25">
        <f>入力データ!B218</f>
        <v>215</v>
      </c>
      <c r="O65" s="1">
        <f>入力データ!K218</f>
        <v>5500</v>
      </c>
      <c r="P65" s="1">
        <f>入力データ!P218</f>
        <v>218.28172192529235</v>
      </c>
      <c r="Q65" s="1">
        <v>218.281721925292</v>
      </c>
      <c r="R65" s="13">
        <f t="shared" si="2"/>
        <v>1.0000000000000016</v>
      </c>
    </row>
    <row r="66" spans="2:18" x14ac:dyDescent="0.15">
      <c r="B66" s="1">
        <f>入力データ!B66</f>
        <v>63</v>
      </c>
      <c r="C66" s="1">
        <f>入力データ!K66</f>
        <v>5400</v>
      </c>
      <c r="D66" s="13">
        <f>入力データ!P66</f>
        <v>217.92342458983791</v>
      </c>
      <c r="E66" s="13">
        <v>217.92342458983694</v>
      </c>
      <c r="F66" s="13">
        <f t="shared" si="3"/>
        <v>1.0000000000000044</v>
      </c>
      <c r="G66" s="13"/>
      <c r="H66" s="25">
        <f>入力データ!B144</f>
        <v>141</v>
      </c>
      <c r="I66" s="1">
        <f>入力データ!K144</f>
        <v>5600</v>
      </c>
      <c r="J66" s="1">
        <f>入力データ!P144</f>
        <v>131.871859303712</v>
      </c>
      <c r="K66" s="1">
        <v>131.87185930370833</v>
      </c>
      <c r="L66" s="13">
        <f t="shared" si="1"/>
        <v>1.0000000000000278</v>
      </c>
      <c r="M66" s="13"/>
      <c r="N66" s="25">
        <f>入力データ!B219</f>
        <v>216</v>
      </c>
      <c r="O66" s="1">
        <f>入力データ!K219</f>
        <v>5600</v>
      </c>
      <c r="P66" s="1">
        <f>入力データ!P219</f>
        <v>204.79466442504179</v>
      </c>
      <c r="Q66" s="1">
        <v>204.79466442504054</v>
      </c>
      <c r="R66" s="13">
        <f t="shared" si="2"/>
        <v>1.0000000000000062</v>
      </c>
    </row>
    <row r="67" spans="2:18" x14ac:dyDescent="0.15">
      <c r="B67" s="1">
        <f>入力データ!B67</f>
        <v>64</v>
      </c>
      <c r="C67" s="1">
        <f>入力データ!K67</f>
        <v>5500</v>
      </c>
      <c r="D67" s="13">
        <f>入力データ!P67</f>
        <v>203.86457442792093</v>
      </c>
      <c r="E67" s="13">
        <v>203.86457442791834</v>
      </c>
      <c r="F67" s="13">
        <f t="shared" si="3"/>
        <v>1.0000000000000127</v>
      </c>
      <c r="G67" s="13"/>
      <c r="H67" s="25">
        <f>入力データ!B145</f>
        <v>142</v>
      </c>
      <c r="I67" s="1">
        <f>入力データ!K145</f>
        <v>5700</v>
      </c>
      <c r="J67" s="1">
        <f>入力データ!P145</f>
        <v>117.59397950363977</v>
      </c>
      <c r="K67" s="1">
        <v>117.59397950363746</v>
      </c>
      <c r="L67" s="13">
        <f t="shared" si="1"/>
        <v>1.0000000000000198</v>
      </c>
      <c r="M67" s="13"/>
      <c r="N67" s="25">
        <f>入力データ!B220</f>
        <v>217</v>
      </c>
      <c r="O67" s="1">
        <f>入力データ!K220</f>
        <v>5700</v>
      </c>
      <c r="P67" s="1">
        <f>入力データ!P220</f>
        <v>191.30760692478944</v>
      </c>
      <c r="Q67" s="1">
        <v>191.30760692479089</v>
      </c>
      <c r="R67" s="13">
        <f t="shared" si="2"/>
        <v>0.99999999999999245</v>
      </c>
    </row>
    <row r="68" spans="2:18" x14ac:dyDescent="0.15">
      <c r="B68" s="1">
        <f>入力データ!B68</f>
        <v>65</v>
      </c>
      <c r="C68" s="1">
        <f>入力データ!K68</f>
        <v>5600</v>
      </c>
      <c r="D68" s="13">
        <f>入力データ!P68</f>
        <v>189.80572426600398</v>
      </c>
      <c r="E68" s="13">
        <v>189.80572426600156</v>
      </c>
      <c r="F68" s="13">
        <f t="shared" ref="F68:F81" si="4">D68/E68</f>
        <v>1.0000000000000127</v>
      </c>
      <c r="G68" s="13"/>
      <c r="H68" s="25">
        <f>入力データ!B146</f>
        <v>143</v>
      </c>
      <c r="I68" s="1">
        <f>入力データ!K146</f>
        <v>5800</v>
      </c>
      <c r="J68" s="1">
        <f>入力データ!P146</f>
        <v>103.31609970357468</v>
      </c>
      <c r="K68" s="1">
        <v>103.31609970357204</v>
      </c>
      <c r="L68" s="13">
        <f t="shared" si="1"/>
        <v>1.0000000000000255</v>
      </c>
      <c r="M68" s="13"/>
      <c r="N68" s="25">
        <f>入力データ!B221</f>
        <v>218</v>
      </c>
      <c r="O68" s="1">
        <f>入力データ!K221</f>
        <v>5800</v>
      </c>
      <c r="P68" s="1">
        <f>入力データ!P221</f>
        <v>177.82054942454423</v>
      </c>
      <c r="Q68" s="1">
        <v>177.8205494245376</v>
      </c>
      <c r="R68" s="13">
        <f t="shared" si="2"/>
        <v>1.0000000000000373</v>
      </c>
    </row>
    <row r="69" spans="2:18" x14ac:dyDescent="0.15">
      <c r="B69" s="1">
        <f>入力データ!B69</f>
        <v>66</v>
      </c>
      <c r="C69" s="1">
        <f>入力データ!K69</f>
        <v>5700</v>
      </c>
      <c r="D69" s="13">
        <f>入力データ!P69</f>
        <v>175.74687410408524</v>
      </c>
      <c r="E69" s="13">
        <v>175.74687410408478</v>
      </c>
      <c r="F69" s="13">
        <f t="shared" si="4"/>
        <v>1.0000000000000027</v>
      </c>
      <c r="G69" s="13"/>
      <c r="H69" s="25">
        <f>入力データ!B147</f>
        <v>144</v>
      </c>
      <c r="I69" s="1">
        <f>入力データ!K147</f>
        <v>5900</v>
      </c>
      <c r="J69" s="1">
        <f>入力データ!P147</f>
        <v>89.038219903509585</v>
      </c>
      <c r="K69" s="1">
        <v>89.038219903506615</v>
      </c>
      <c r="L69" s="13">
        <f t="shared" ref="L69:L78" si="5">J69/K69</f>
        <v>1.0000000000000333</v>
      </c>
      <c r="M69" s="13"/>
      <c r="N69" s="25">
        <f>入力データ!B222</f>
        <v>219</v>
      </c>
      <c r="O69" s="1">
        <f>入力データ!K222</f>
        <v>5900</v>
      </c>
      <c r="P69" s="1">
        <f>入力データ!P222</f>
        <v>164.33349192429012</v>
      </c>
      <c r="Q69" s="1">
        <v>164.33349192428432</v>
      </c>
      <c r="R69" s="13">
        <f t="shared" ref="R69:R78" si="6">P69/Q69</f>
        <v>1.0000000000000353</v>
      </c>
    </row>
    <row r="70" spans="2:18" x14ac:dyDescent="0.15">
      <c r="B70" s="1">
        <f>入力データ!B70</f>
        <v>67</v>
      </c>
      <c r="C70" s="1">
        <f>入力データ!K70</f>
        <v>5800</v>
      </c>
      <c r="D70" s="13">
        <f>入力データ!P70</f>
        <v>161.68802394217005</v>
      </c>
      <c r="E70" s="13">
        <v>161.68802394216618</v>
      </c>
      <c r="F70" s="13">
        <f t="shared" si="4"/>
        <v>1.000000000000024</v>
      </c>
      <c r="G70" s="13"/>
      <c r="H70" s="25">
        <f>入力データ!B148</f>
        <v>145</v>
      </c>
      <c r="I70" s="1">
        <f>入力データ!K148</f>
        <v>6000</v>
      </c>
      <c r="J70" s="1">
        <f>入力データ!P148</f>
        <v>74.760340103432014</v>
      </c>
      <c r="K70" s="1">
        <v>74.760340103439376</v>
      </c>
      <c r="L70" s="13">
        <f t="shared" si="5"/>
        <v>0.99999999999990152</v>
      </c>
      <c r="M70" s="13"/>
      <c r="N70" s="25">
        <f>入力データ!B223</f>
        <v>220</v>
      </c>
      <c r="O70" s="1">
        <f>入力データ!K223</f>
        <v>6000</v>
      </c>
      <c r="P70" s="1">
        <f>入力データ!P223</f>
        <v>150.84643442403066</v>
      </c>
      <c r="Q70" s="1">
        <v>150.84643442404195</v>
      </c>
      <c r="R70" s="13">
        <f t="shared" si="6"/>
        <v>0.99999999999992517</v>
      </c>
    </row>
    <row r="71" spans="2:18" x14ac:dyDescent="0.15">
      <c r="B71" s="1">
        <f>入力データ!B71</f>
        <v>68</v>
      </c>
      <c r="C71" s="1">
        <f>入力データ!K71</f>
        <v>5900</v>
      </c>
      <c r="D71" s="13">
        <f>入力データ!P71</f>
        <v>147.6291737802531</v>
      </c>
      <c r="E71" s="13">
        <v>147.62917378025122</v>
      </c>
      <c r="F71" s="13">
        <f t="shared" si="4"/>
        <v>1.0000000000000127</v>
      </c>
      <c r="G71" s="13"/>
      <c r="H71" s="25">
        <f>入力データ!B149</f>
        <v>146</v>
      </c>
      <c r="I71" s="1">
        <f>入力データ!K149</f>
        <v>6100</v>
      </c>
      <c r="J71" s="1">
        <f>入力データ!P149</f>
        <v>60.482460303361577</v>
      </c>
      <c r="K71" s="1">
        <v>60.482460303373955</v>
      </c>
      <c r="L71" s="13">
        <f t="shared" si="5"/>
        <v>0.99999999999979539</v>
      </c>
      <c r="M71" s="13"/>
      <c r="N71" s="25">
        <f>入力データ!B224</f>
        <v>221</v>
      </c>
      <c r="O71" s="1">
        <f>入力データ!K224</f>
        <v>6100</v>
      </c>
      <c r="P71" s="1">
        <f>入力データ!P224</f>
        <v>137.35937692377831</v>
      </c>
      <c r="Q71" s="1">
        <v>137.35937692378502</v>
      </c>
      <c r="R71" s="13">
        <f t="shared" si="6"/>
        <v>0.99999999999995115</v>
      </c>
    </row>
    <row r="72" spans="2:18" x14ac:dyDescent="0.15">
      <c r="B72" s="1">
        <f>入力データ!B72</f>
        <v>69</v>
      </c>
      <c r="C72" s="1">
        <f>入力データ!K72</f>
        <v>6000</v>
      </c>
      <c r="D72" s="13">
        <f>入力データ!P72</f>
        <v>133.57032361833436</v>
      </c>
      <c r="E72" s="13">
        <v>133.57032361833444</v>
      </c>
      <c r="F72" s="13">
        <f t="shared" si="4"/>
        <v>0.99999999999999933</v>
      </c>
      <c r="G72" s="13"/>
      <c r="H72" s="25">
        <f>入力データ!B150</f>
        <v>147</v>
      </c>
      <c r="I72" s="1">
        <f>入力データ!K150</f>
        <v>6200</v>
      </c>
      <c r="J72" s="1">
        <f>入力データ!P150</f>
        <v>46.204580503294707</v>
      </c>
      <c r="K72" s="1">
        <v>46.204580503290344</v>
      </c>
      <c r="L72" s="13">
        <f t="shared" si="5"/>
        <v>1.0000000000000944</v>
      </c>
      <c r="M72" s="13"/>
      <c r="N72" s="25">
        <f>入力データ!B225</f>
        <v>222</v>
      </c>
      <c r="O72" s="1">
        <f>入力データ!K225</f>
        <v>6200</v>
      </c>
      <c r="P72" s="1">
        <f>入力データ!P225</f>
        <v>123.8723194235331</v>
      </c>
      <c r="Q72" s="1">
        <v>123.8723194235281</v>
      </c>
      <c r="R72" s="13">
        <f t="shared" si="6"/>
        <v>1.0000000000000404</v>
      </c>
    </row>
    <row r="73" spans="2:18" x14ac:dyDescent="0.15">
      <c r="B73" s="1">
        <f>入力データ!B73</f>
        <v>70</v>
      </c>
      <c r="C73" s="1">
        <f>入力データ!K73</f>
        <v>6100</v>
      </c>
      <c r="D73" s="13">
        <f>入力データ!P73</f>
        <v>119.51147345641917</v>
      </c>
      <c r="E73" s="13">
        <v>119.51147345641584</v>
      </c>
      <c r="F73" s="13">
        <f t="shared" si="4"/>
        <v>1.0000000000000278</v>
      </c>
      <c r="G73" s="13"/>
      <c r="H73" s="25">
        <f>入力データ!B151</f>
        <v>148</v>
      </c>
      <c r="I73" s="1">
        <f>入力データ!K151</f>
        <v>6300</v>
      </c>
      <c r="J73" s="1">
        <f>入力データ!P151</f>
        <v>31.926700703231397</v>
      </c>
      <c r="K73" s="1">
        <v>31.926700703221286</v>
      </c>
      <c r="L73" s="13">
        <f t="shared" si="5"/>
        <v>1.0000000000003166</v>
      </c>
      <c r="M73" s="13"/>
      <c r="N73" s="25">
        <f>入力データ!B226</f>
        <v>223</v>
      </c>
      <c r="O73" s="1">
        <f>入力データ!K226</f>
        <v>6300</v>
      </c>
      <c r="P73" s="1">
        <f>入力データ!P226</f>
        <v>110.38526192328433</v>
      </c>
      <c r="Q73" s="1">
        <v>110.38526192327845</v>
      </c>
      <c r="R73" s="13">
        <f t="shared" si="6"/>
        <v>1.0000000000000533</v>
      </c>
    </row>
    <row r="74" spans="2:18" x14ac:dyDescent="0.15">
      <c r="B74" s="1">
        <f>入力データ!B74</f>
        <v>71</v>
      </c>
      <c r="C74" s="1">
        <f>入力データ!K74</f>
        <v>6200</v>
      </c>
      <c r="D74" s="13">
        <f>入力データ!P74</f>
        <v>105.45262329451113</v>
      </c>
      <c r="E74" s="13">
        <v>105.4526232945027</v>
      </c>
      <c r="F74" s="13">
        <f t="shared" si="4"/>
        <v>1.0000000000000799</v>
      </c>
      <c r="G74" s="13"/>
      <c r="H74" s="25">
        <f>入力データ!B152</f>
        <v>149</v>
      </c>
      <c r="I74" s="1">
        <f>入力データ!K152</f>
        <v>6400</v>
      </c>
      <c r="J74" s="1">
        <f>入力データ!P152</f>
        <v>17.648820903160956</v>
      </c>
      <c r="K74" s="1">
        <v>17.648820903152227</v>
      </c>
      <c r="L74" s="13">
        <f t="shared" si="5"/>
        <v>1.0000000000004945</v>
      </c>
      <c r="M74" s="13"/>
      <c r="N74" s="25">
        <f>入力データ!B227</f>
        <v>224</v>
      </c>
      <c r="O74" s="1">
        <f>入力データ!K227</f>
        <v>6400</v>
      </c>
      <c r="P74" s="1">
        <f>入力データ!P227</f>
        <v>96.898204423039118</v>
      </c>
      <c r="Q74" s="1">
        <v>96.898204423028801</v>
      </c>
      <c r="R74" s="13">
        <f t="shared" si="6"/>
        <v>1.0000000000001066</v>
      </c>
    </row>
    <row r="75" spans="2:18" x14ac:dyDescent="0.15">
      <c r="B75" s="1">
        <f>入力データ!B75</f>
        <v>72</v>
      </c>
      <c r="C75" s="1">
        <f>入力データ!K75</f>
        <v>6300</v>
      </c>
      <c r="D75" s="13">
        <f>入力データ!P75</f>
        <v>91.393773132588819</v>
      </c>
      <c r="E75" s="13">
        <v>91.393773132578644</v>
      </c>
      <c r="F75" s="13">
        <f t="shared" si="4"/>
        <v>1.0000000000001112</v>
      </c>
      <c r="G75" s="13"/>
      <c r="H75" s="25">
        <f>入力データ!B153</f>
        <v>150</v>
      </c>
      <c r="I75" s="1">
        <f>入力データ!K153</f>
        <v>6500</v>
      </c>
      <c r="J75" s="1">
        <f>入力データ!P153</f>
        <v>3.3709411030869521</v>
      </c>
      <c r="K75" s="1">
        <v>3.3709411031595664</v>
      </c>
      <c r="L75" s="13">
        <f t="shared" si="5"/>
        <v>0.99999999997845868</v>
      </c>
      <c r="M75" s="13"/>
      <c r="N75" s="25">
        <f>入力データ!B228</f>
        <v>225</v>
      </c>
      <c r="O75" s="1">
        <f>入力データ!K228</f>
        <v>6500</v>
      </c>
      <c r="P75" s="1">
        <f>入力データ!P228</f>
        <v>83.411146922783217</v>
      </c>
      <c r="Q75" s="1">
        <v>83.411146922779153</v>
      </c>
      <c r="R75" s="13">
        <f t="shared" si="6"/>
        <v>1.0000000000000486</v>
      </c>
    </row>
    <row r="76" spans="2:18" x14ac:dyDescent="0.15">
      <c r="B76" s="1">
        <f>入力データ!B76</f>
        <v>73</v>
      </c>
      <c r="C76" s="1">
        <f>入力データ!K76</f>
        <v>6400</v>
      </c>
      <c r="D76" s="13">
        <f>入力データ!P76</f>
        <v>77.334922970670078</v>
      </c>
      <c r="E76" s="13">
        <v>77.334922970654588</v>
      </c>
      <c r="F76" s="13">
        <f t="shared" si="4"/>
        <v>1.0000000000002003</v>
      </c>
      <c r="G76" s="13"/>
      <c r="H76" s="25">
        <f>入力データ!B154</f>
        <v>151</v>
      </c>
      <c r="I76" s="1">
        <f>入力データ!K154</f>
        <v>6600</v>
      </c>
      <c r="J76" s="1">
        <f>入力データ!P154</f>
        <v>-10.906938696987053</v>
      </c>
      <c r="K76" s="1">
        <v>-10.906938696905854</v>
      </c>
      <c r="L76" s="13">
        <f t="shared" si="5"/>
        <v>1.0000000000074447</v>
      </c>
      <c r="M76" s="13"/>
      <c r="N76" s="25">
        <f>入力データ!B229</f>
        <v>226</v>
      </c>
      <c r="O76" s="1">
        <f>入力データ!K229</f>
        <v>6600</v>
      </c>
      <c r="P76" s="1">
        <f>入力データ!P229</f>
        <v>69.924089422548704</v>
      </c>
      <c r="Q76" s="1">
        <v>69.924089422638644</v>
      </c>
      <c r="R76" s="13">
        <f t="shared" si="6"/>
        <v>0.9999999999987137</v>
      </c>
    </row>
    <row r="77" spans="2:18" x14ac:dyDescent="0.15">
      <c r="B77" s="1">
        <f>入力データ!B77</f>
        <v>74</v>
      </c>
      <c r="C77" s="1">
        <f>入力データ!K77</f>
        <v>6500</v>
      </c>
      <c r="D77" s="13">
        <f>入力データ!P77</f>
        <v>63.276072808758464</v>
      </c>
      <c r="E77" s="13">
        <v>63.276072808745084</v>
      </c>
      <c r="F77" s="13">
        <f t="shared" si="4"/>
        <v>1.0000000000002114</v>
      </c>
      <c r="G77" s="13"/>
      <c r="H77" s="25">
        <f>入力データ!B155</f>
        <v>152</v>
      </c>
      <c r="I77" s="1">
        <f>入力データ!K155</f>
        <v>6700</v>
      </c>
      <c r="J77" s="1">
        <f>入力データ!P155</f>
        <v>-25.184818497053925</v>
      </c>
      <c r="K77" s="1">
        <v>-25.184818496927619</v>
      </c>
      <c r="L77" s="13">
        <f t="shared" si="5"/>
        <v>1.0000000000050151</v>
      </c>
      <c r="M77" s="13"/>
      <c r="N77" s="25">
        <f>入力データ!B230</f>
        <v>227</v>
      </c>
      <c r="O77" s="1">
        <f>入力データ!K230</f>
        <v>6700</v>
      </c>
      <c r="P77" s="1">
        <f>入力データ!P230</f>
        <v>56.437031922200106</v>
      </c>
      <c r="Q77" s="1">
        <v>56.437031922134338</v>
      </c>
      <c r="R77" s="13">
        <f t="shared" si="6"/>
        <v>1.0000000000011653</v>
      </c>
    </row>
    <row r="78" spans="2:18" x14ac:dyDescent="0.15">
      <c r="B78" s="1">
        <f>入力データ!B78</f>
        <v>75</v>
      </c>
      <c r="C78" s="1">
        <f>入力データ!K78</f>
        <v>6600</v>
      </c>
      <c r="D78" s="13">
        <f>入力データ!P78</f>
        <v>49.217222646836156</v>
      </c>
      <c r="E78" s="13">
        <v>49.21722264681739</v>
      </c>
      <c r="F78" s="13">
        <f t="shared" si="4"/>
        <v>1.0000000000003813</v>
      </c>
      <c r="G78" s="13"/>
      <c r="H78" s="25">
        <f>入力データ!B156</f>
        <v>153</v>
      </c>
      <c r="I78" s="1">
        <f>入力データ!K156</f>
        <v>6800</v>
      </c>
      <c r="J78" s="1">
        <f>入力データ!P156</f>
        <v>-39.462698297705494</v>
      </c>
      <c r="K78" s="1">
        <v>-39.462698285933584</v>
      </c>
      <c r="L78" s="13">
        <f t="shared" si="5"/>
        <v>1.0000000002983047</v>
      </c>
      <c r="M78" s="13"/>
      <c r="N78" s="25">
        <f>入力データ!B231</f>
        <v>228</v>
      </c>
      <c r="O78" s="1">
        <f>入力データ!K231</f>
        <v>6800</v>
      </c>
      <c r="P78" s="1">
        <f>入力データ!P231</f>
        <v>42.949974421523507</v>
      </c>
      <c r="Q78" s="1">
        <v>42.949974442832172</v>
      </c>
      <c r="R78" s="13">
        <f t="shared" si="6"/>
        <v>0.99999999950387242</v>
      </c>
    </row>
    <row r="79" spans="2:18" x14ac:dyDescent="0.15">
      <c r="B79" s="1">
        <f>入力データ!B79</f>
        <v>76</v>
      </c>
      <c r="C79" s="1">
        <f>入力データ!K79</f>
        <v>6700</v>
      </c>
      <c r="D79" s="13">
        <f>入力データ!P79</f>
        <v>35.158372484913848</v>
      </c>
      <c r="E79" s="13">
        <v>35.158372485020664</v>
      </c>
      <c r="F79" s="13">
        <f t="shared" si="4"/>
        <v>0.99999999999696187</v>
      </c>
      <c r="G79" s="13"/>
      <c r="H79" s="25"/>
      <c r="L79" s="13"/>
      <c r="M79" s="13"/>
      <c r="N79" s="13"/>
      <c r="R79" s="13"/>
    </row>
    <row r="80" spans="2:18" x14ac:dyDescent="0.15">
      <c r="B80" s="1">
        <f>入力データ!B80</f>
        <v>77</v>
      </c>
      <c r="C80" s="1">
        <f>入力データ!K80</f>
        <v>6800</v>
      </c>
      <c r="D80" s="13">
        <f>入力データ!P80</f>
        <v>21.099522322984409</v>
      </c>
      <c r="E80" s="13">
        <v>21.099522323071142</v>
      </c>
      <c r="F80" s="13">
        <f t="shared" si="4"/>
        <v>0.9999999999958894</v>
      </c>
      <c r="G80" s="13"/>
      <c r="H80" s="25"/>
      <c r="L80" s="13"/>
      <c r="M80" s="13"/>
      <c r="N80" s="13"/>
      <c r="R80" s="13"/>
    </row>
    <row r="81" spans="2:8" x14ac:dyDescent="0.15">
      <c r="B81" s="1">
        <f>入力データ!B81</f>
        <v>78</v>
      </c>
      <c r="C81" s="1">
        <f>入力データ!K81</f>
        <v>6900</v>
      </c>
      <c r="D81" s="13">
        <f>入力データ!P81</f>
        <v>7.040672161183319</v>
      </c>
      <c r="E81" s="13">
        <v>7.0406721605686471</v>
      </c>
      <c r="F81" s="13">
        <f t="shared" si="4"/>
        <v>1.0000000000873031</v>
      </c>
      <c r="G81" s="13"/>
      <c r="H81" s="25"/>
    </row>
    <row r="82" spans="2:8" x14ac:dyDescent="0.15">
      <c r="D82" s="13"/>
      <c r="E82" s="13"/>
      <c r="F82" s="13"/>
      <c r="G82" s="13"/>
      <c r="H82" s="13"/>
    </row>
    <row r="83" spans="2:8" x14ac:dyDescent="0.15">
      <c r="D83" s="13"/>
      <c r="E83" s="13"/>
      <c r="F83" s="13"/>
      <c r="G83" s="13"/>
      <c r="H83" s="13"/>
    </row>
    <row r="84" spans="2:8" x14ac:dyDescent="0.15">
      <c r="D84" s="13"/>
      <c r="E84" s="13"/>
      <c r="F84" s="13"/>
      <c r="G84" s="13"/>
      <c r="H84" s="13"/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入力データ</vt:lpstr>
      <vt:lpstr>kおよびMaの計算</vt:lpstr>
      <vt:lpstr>比較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JCCN-012</dc:creator>
  <cp:lastModifiedBy>JCCN-012</cp:lastModifiedBy>
  <dcterms:created xsi:type="dcterms:W3CDTF">2025-12-13T04:29:27Z</dcterms:created>
  <dcterms:modified xsi:type="dcterms:W3CDTF">2026-03-30T01:01:09Z</dcterms:modified>
</cp:coreProperties>
</file>